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도서 집필\일반기업회계기준 5판 사례\"/>
    </mc:Choice>
  </mc:AlternateContent>
  <bookViews>
    <workbookView xWindow="0" yWindow="0" windowWidth="28800" windowHeight="11430" activeTab="1"/>
  </bookViews>
  <sheets>
    <sheet name="1" sheetId="27" r:id="rId1"/>
    <sheet name="2" sheetId="28" r:id="rId2"/>
  </sheets>
  <definedNames>
    <definedName name="_xlnm.Print_Area" localSheetId="0">'1'!$A$1:$P$173</definedName>
    <definedName name="_xlnm.Print_Area" localSheetId="1">'2'!$A$1:$P$223</definedName>
  </definedNames>
  <calcPr calcId="162913"/>
</workbook>
</file>

<file path=xl/calcChain.xml><?xml version="1.0" encoding="utf-8"?>
<calcChain xmlns="http://schemas.openxmlformats.org/spreadsheetml/2006/main">
  <c r="D177" i="28" l="1"/>
  <c r="G36" i="28"/>
  <c r="E145" i="28"/>
  <c r="C36" i="28"/>
  <c r="E182" i="28"/>
  <c r="O183" i="28" s="1"/>
  <c r="C182" i="28"/>
  <c r="C179" i="28"/>
  <c r="C177" i="28"/>
  <c r="M177" i="28" s="1"/>
  <c r="E158" i="28"/>
  <c r="C158" i="28"/>
  <c r="C155" i="28"/>
  <c r="C153" i="28"/>
  <c r="C147" i="28"/>
  <c r="H146" i="28"/>
  <c r="E147" i="28"/>
  <c r="O147" i="28" s="1"/>
  <c r="E194" i="28" s="1"/>
  <c r="H145" i="28"/>
  <c r="E146" i="28"/>
  <c r="C145" i="28"/>
  <c r="C138" i="28"/>
  <c r="H172" i="28"/>
  <c r="D133" i="28"/>
  <c r="D127" i="28"/>
  <c r="K120" i="28"/>
  <c r="F200" i="28" s="1"/>
  <c r="G200" i="28" s="1"/>
  <c r="K107" i="28"/>
  <c r="E220" i="28"/>
  <c r="E82" i="28"/>
  <c r="D82" i="28"/>
  <c r="C82" i="28"/>
  <c r="E81" i="28"/>
  <c r="D81" i="28"/>
  <c r="C81" i="28"/>
  <c r="H72" i="28"/>
  <c r="E72" i="28"/>
  <c r="E51" i="28"/>
  <c r="C106" i="28"/>
  <c r="C107" i="28"/>
  <c r="I41" i="28"/>
  <c r="I42" i="28" s="1"/>
  <c r="H41" i="28"/>
  <c r="H42" i="28" s="1"/>
  <c r="F52" i="28"/>
  <c r="H34" i="28"/>
  <c r="H154" i="28"/>
  <c r="D34" i="28"/>
  <c r="E34" i="28"/>
  <c r="E178" i="28" s="1"/>
  <c r="G31" i="28"/>
  <c r="G30" i="28"/>
  <c r="C148" i="28"/>
  <c r="M148" i="28"/>
  <c r="C31" i="28"/>
  <c r="C28" i="28"/>
  <c r="C146" i="28" s="1"/>
  <c r="E12" i="28"/>
  <c r="C66" i="28" s="1"/>
  <c r="F54" i="28"/>
  <c r="E125" i="28" s="1"/>
  <c r="H147" i="28" s="1"/>
  <c r="M147" i="28" s="1"/>
  <c r="E11" i="28"/>
  <c r="F53" i="28" s="1"/>
  <c r="E143" i="27"/>
  <c r="C143" i="27"/>
  <c r="C138" i="27"/>
  <c r="M138" i="27" s="1"/>
  <c r="H134" i="27"/>
  <c r="J134" i="27" s="1"/>
  <c r="E127" i="27"/>
  <c r="C127" i="27"/>
  <c r="H125" i="27"/>
  <c r="H114" i="27"/>
  <c r="E114" i="27"/>
  <c r="H113" i="27"/>
  <c r="O114" i="27" s="1"/>
  <c r="D151" i="27" s="1"/>
  <c r="E113" i="27"/>
  <c r="C113" i="27"/>
  <c r="M113" i="27" s="1"/>
  <c r="C106" i="27"/>
  <c r="C100" i="27"/>
  <c r="D100" i="27" s="1"/>
  <c r="I90" i="27"/>
  <c r="E170" i="27"/>
  <c r="H89" i="27"/>
  <c r="G95" i="27" s="1"/>
  <c r="D78" i="27"/>
  <c r="C78" i="27"/>
  <c r="E77" i="27"/>
  <c r="E78" i="27" s="1"/>
  <c r="C76" i="27"/>
  <c r="E76" i="27" s="1"/>
  <c r="G76" i="27" s="1"/>
  <c r="F72" i="27"/>
  <c r="D72" i="27"/>
  <c r="E71" i="27"/>
  <c r="E72" i="27" s="1"/>
  <c r="F70" i="27"/>
  <c r="E70" i="27"/>
  <c r="G70" i="27" s="1"/>
  <c r="E56" i="27"/>
  <c r="I44" i="27"/>
  <c r="I45" i="27" s="1"/>
  <c r="J144" i="27" s="1"/>
  <c r="H44" i="27"/>
  <c r="H45" i="27" s="1"/>
  <c r="G39" i="27"/>
  <c r="C94" i="27" s="1"/>
  <c r="C39" i="27"/>
  <c r="C34" i="27" s="1"/>
  <c r="C33" i="27" s="1"/>
  <c r="H37" i="27"/>
  <c r="I37" i="27"/>
  <c r="D37" i="27"/>
  <c r="E37" i="27" s="1"/>
  <c r="E139" i="27" s="1"/>
  <c r="O139" i="27" s="1"/>
  <c r="G32" i="27"/>
  <c r="C116" i="27" s="1"/>
  <c r="D32" i="27"/>
  <c r="E32" i="27" s="1"/>
  <c r="C140" i="27" s="1"/>
  <c r="M140" i="27" s="1"/>
  <c r="C31" i="27"/>
  <c r="J113" i="27" s="1"/>
  <c r="H30" i="27"/>
  <c r="C122" i="27" s="1"/>
  <c r="M122" i="27" s="1"/>
  <c r="H13" i="27"/>
  <c r="E9" i="27"/>
  <c r="E58" i="27" s="1"/>
  <c r="I34" i="28"/>
  <c r="H178" i="28" s="1"/>
  <c r="F81" i="28"/>
  <c r="I106" i="28" s="1"/>
  <c r="O146" i="28"/>
  <c r="D194" i="28" s="1"/>
  <c r="O115" i="27"/>
  <c r="E151" i="27"/>
  <c r="O128" i="27"/>
  <c r="C30" i="28"/>
  <c r="E52" i="28"/>
  <c r="E54" i="28"/>
  <c r="E112" i="28"/>
  <c r="C67" i="28"/>
  <c r="D67" i="28" s="1"/>
  <c r="E67" i="28" s="1"/>
  <c r="C112" i="28"/>
  <c r="C125" i="28"/>
  <c r="D138" i="28"/>
  <c r="E154" i="28"/>
  <c r="O154" i="28" s="1"/>
  <c r="H90" i="27"/>
  <c r="J145" i="27"/>
  <c r="H123" i="27"/>
  <c r="J125" i="27"/>
  <c r="H130" i="27"/>
  <c r="G71" i="27"/>
  <c r="G72" i="27" s="1"/>
  <c r="F82" i="28"/>
  <c r="D88" i="28" s="1"/>
  <c r="H139" i="27"/>
  <c r="E212" i="28"/>
  <c r="I212" i="28" s="1"/>
  <c r="J172" i="28"/>
  <c r="O159" i="28"/>
  <c r="C88" i="28"/>
  <c r="H113" i="28" s="1"/>
  <c r="E99" i="28"/>
  <c r="J145" i="28" l="1"/>
  <c r="M146" i="28" s="1"/>
  <c r="I107" i="28"/>
  <c r="O178" i="28"/>
  <c r="C94" i="28"/>
  <c r="J106" i="28"/>
  <c r="J107" i="28" s="1"/>
  <c r="D99" i="28"/>
  <c r="F55" i="28"/>
  <c r="F51" i="28"/>
  <c r="C119" i="28" s="1"/>
  <c r="F125" i="28"/>
  <c r="H120" i="28"/>
  <c r="H107" i="28"/>
  <c r="J184" i="28"/>
  <c r="G194" i="28"/>
  <c r="D197" i="28"/>
  <c r="D198" i="28" s="1"/>
  <c r="D201" i="28" s="1"/>
  <c r="C72" i="28"/>
  <c r="D66" i="28"/>
  <c r="F72" i="28"/>
  <c r="J162" i="28"/>
  <c r="H35" i="28"/>
  <c r="H119" i="28"/>
  <c r="H106" i="28"/>
  <c r="F88" i="28"/>
  <c r="F89" i="28" s="1"/>
  <c r="C73" i="28"/>
  <c r="E53" i="28"/>
  <c r="H32" i="27"/>
  <c r="C124" i="27" s="1"/>
  <c r="M124" i="27" s="1"/>
  <c r="E88" i="28"/>
  <c r="D95" i="27"/>
  <c r="D94" i="27" s="1"/>
  <c r="E123" i="27"/>
  <c r="O123" i="27" s="1"/>
  <c r="F90" i="27"/>
  <c r="H146" i="27" s="1"/>
  <c r="O144" i="27" s="1"/>
  <c r="D82" i="27"/>
  <c r="C105" i="27"/>
  <c r="H115" i="27"/>
  <c r="M115" i="27" s="1"/>
  <c r="E59" i="27"/>
  <c r="H38" i="27"/>
  <c r="E89" i="27"/>
  <c r="J129" i="27"/>
  <c r="D153" i="27"/>
  <c r="F151" i="27"/>
  <c r="F77" i="27"/>
  <c r="C89" i="27"/>
  <c r="G34" i="27"/>
  <c r="G33" i="27" s="1"/>
  <c r="C117" i="27" s="1"/>
  <c r="M116" i="27" s="1"/>
  <c r="E90" i="27"/>
  <c r="C114" i="27"/>
  <c r="M114" i="27" s="1"/>
  <c r="E57" i="27"/>
  <c r="D94" i="28" l="1"/>
  <c r="D73" i="28"/>
  <c r="C120" i="28"/>
  <c r="H36" i="28"/>
  <c r="H155" i="28"/>
  <c r="I35" i="28"/>
  <c r="G72" i="28"/>
  <c r="F112" i="28"/>
  <c r="H148" i="28" s="1"/>
  <c r="M145" i="28" s="1"/>
  <c r="E55" i="28"/>
  <c r="E56" i="28"/>
  <c r="F73" i="28"/>
  <c r="G88" i="28"/>
  <c r="G89" i="28" s="1"/>
  <c r="H126" i="28"/>
  <c r="J157" i="28" s="1"/>
  <c r="M153" i="28" s="1"/>
  <c r="J119" i="28"/>
  <c r="E94" i="28"/>
  <c r="C74" i="28"/>
  <c r="D72" i="28"/>
  <c r="J114" i="27"/>
  <c r="E94" i="27"/>
  <c r="I38" i="27"/>
  <c r="H124" i="27"/>
  <c r="H39" i="27"/>
  <c r="H34" i="27" s="1"/>
  <c r="H33" i="27" s="1"/>
  <c r="C95" i="27"/>
  <c r="E60" i="27"/>
  <c r="C90" i="27"/>
  <c r="E162" i="27"/>
  <c r="I162" i="27" s="1"/>
  <c r="F78" i="27"/>
  <c r="G77" i="27"/>
  <c r="G78" i="27" s="1"/>
  <c r="D154" i="27"/>
  <c r="E73" i="28" l="1"/>
  <c r="F106" i="28"/>
  <c r="F94" i="28"/>
  <c r="F95" i="28" s="1"/>
  <c r="D132" i="28"/>
  <c r="G73" i="28"/>
  <c r="G74" i="28" s="1"/>
  <c r="C75" i="28"/>
  <c r="G112" i="28" s="1"/>
  <c r="C113" i="28"/>
  <c r="C126" i="28"/>
  <c r="H31" i="28"/>
  <c r="H30" i="28" s="1"/>
  <c r="G94" i="28"/>
  <c r="F113" i="28"/>
  <c r="F74" i="28"/>
  <c r="H94" i="28"/>
  <c r="H95" i="28" s="1"/>
  <c r="D95" i="28"/>
  <c r="H179" i="28"/>
  <c r="I36" i="28"/>
  <c r="J120" i="28"/>
  <c r="J186" i="28" s="1"/>
  <c r="H167" i="28"/>
  <c r="C60" i="28"/>
  <c r="D112" i="28"/>
  <c r="H149" i="28"/>
  <c r="M149" i="28" s="1"/>
  <c r="D74" i="28"/>
  <c r="E106" i="28"/>
  <c r="E119" i="28"/>
  <c r="D156" i="27"/>
  <c r="O113" i="27"/>
  <c r="H116" i="27"/>
  <c r="M117" i="27" s="1"/>
  <c r="F94" i="27"/>
  <c r="H94" i="27" s="1"/>
  <c r="C64" i="27"/>
  <c r="H140" i="27"/>
  <c r="I39" i="27"/>
  <c r="E95" i="27"/>
  <c r="G75" i="28" l="1"/>
  <c r="G119" i="28" s="1"/>
  <c r="C127" i="28"/>
  <c r="I31" i="28"/>
  <c r="I30" i="28" s="1"/>
  <c r="C114" i="28"/>
  <c r="G113" i="28"/>
  <c r="G133" i="28"/>
  <c r="H159" i="28"/>
  <c r="J159" i="28" s="1"/>
  <c r="G132" i="28"/>
  <c r="C76" i="28"/>
  <c r="F126" i="28"/>
  <c r="H156" i="28" s="1"/>
  <c r="M155" i="28" s="1"/>
  <c r="F75" i="28"/>
  <c r="G125" i="28" s="1"/>
  <c r="D75" i="28"/>
  <c r="G106" i="28" s="1"/>
  <c r="H163" i="28"/>
  <c r="H165" i="28"/>
  <c r="F206" i="28"/>
  <c r="L120" i="28"/>
  <c r="M119" i="28"/>
  <c r="F114" i="28"/>
  <c r="F107" i="28"/>
  <c r="E74" i="28"/>
  <c r="E61" i="28"/>
  <c r="D107" i="28" s="1"/>
  <c r="D61" i="28"/>
  <c r="D106" i="28" s="1"/>
  <c r="F119" i="28"/>
  <c r="H166" i="28" s="1"/>
  <c r="H73" i="28"/>
  <c r="I112" i="28"/>
  <c r="I34" i="27"/>
  <c r="I33" i="27" s="1"/>
  <c r="C96" i="27"/>
  <c r="G90" i="27"/>
  <c r="J146" i="27" s="1"/>
  <c r="J124" i="27"/>
  <c r="D65" i="27"/>
  <c r="D89" i="27" s="1"/>
  <c r="E65" i="27"/>
  <c r="D90" i="27" s="1"/>
  <c r="H74" i="28" l="1"/>
  <c r="F120" i="28"/>
  <c r="F127" i="28"/>
  <c r="G207" i="28"/>
  <c r="H189" i="28"/>
  <c r="J189" i="28" s="1"/>
  <c r="D60" i="28"/>
  <c r="D76" i="28"/>
  <c r="H180" i="28"/>
  <c r="M179" i="28" s="1"/>
  <c r="H186" i="28"/>
  <c r="D64" i="27"/>
  <c r="F95" i="27" s="1"/>
  <c r="E75" i="28"/>
  <c r="G107" i="28" s="1"/>
  <c r="F76" i="28"/>
  <c r="G76" i="28"/>
  <c r="F207" i="28"/>
  <c r="F196" i="28" s="1"/>
  <c r="J169" i="28"/>
  <c r="H169" i="28" s="1"/>
  <c r="I215" i="28"/>
  <c r="E215" i="28" s="1"/>
  <c r="L107" i="28"/>
  <c r="M106" i="28"/>
  <c r="D39" i="28"/>
  <c r="H164" i="28"/>
  <c r="M159" i="28" s="1"/>
  <c r="H187" i="28"/>
  <c r="G126" i="28"/>
  <c r="J147" i="28"/>
  <c r="O145" i="28" s="1"/>
  <c r="I125" i="28"/>
  <c r="J146" i="28" s="1"/>
  <c r="O148" i="28" s="1"/>
  <c r="F195" i="28" s="1"/>
  <c r="J163" i="28"/>
  <c r="H145" i="27"/>
  <c r="M144" i="27" s="1"/>
  <c r="I170" i="27"/>
  <c r="I171" i="27" s="1"/>
  <c r="E42" i="27"/>
  <c r="H131" i="27"/>
  <c r="M128" i="27" s="1"/>
  <c r="D42" i="27"/>
  <c r="I165" i="27"/>
  <c r="E165" i="27" s="1"/>
  <c r="J90" i="27"/>
  <c r="K90" i="27" s="1"/>
  <c r="K89" i="27"/>
  <c r="M107" i="28" l="1"/>
  <c r="C99" i="28"/>
  <c r="F99" i="28" s="1"/>
  <c r="G99" i="28" s="1"/>
  <c r="D28" i="28"/>
  <c r="C154" i="28" s="1"/>
  <c r="J154" i="28" s="1"/>
  <c r="G195" i="28"/>
  <c r="F197" i="28"/>
  <c r="F198" i="28" s="1"/>
  <c r="I220" i="28"/>
  <c r="E221" i="28" s="1"/>
  <c r="G206" i="28"/>
  <c r="F199" i="28" s="1"/>
  <c r="H185" i="28"/>
  <c r="M120" i="28"/>
  <c r="G127" i="28"/>
  <c r="I127" i="28" s="1"/>
  <c r="J156" i="28"/>
  <c r="E159" i="28"/>
  <c r="H162" i="28"/>
  <c r="E64" i="27"/>
  <c r="F96" i="27" s="1"/>
  <c r="M183" i="28"/>
  <c r="H75" i="28"/>
  <c r="G120" i="28" s="1"/>
  <c r="J185" i="28" s="1"/>
  <c r="D113" i="28"/>
  <c r="E60" i="28"/>
  <c r="D114" i="28" s="1"/>
  <c r="E76" i="28"/>
  <c r="I126" i="28"/>
  <c r="E39" i="28"/>
  <c r="G114" i="28"/>
  <c r="E128" i="27"/>
  <c r="E31" i="27"/>
  <c r="C139" i="27" s="1"/>
  <c r="J139" i="27" s="1"/>
  <c r="C83" i="27"/>
  <c r="E83" i="27" s="1"/>
  <c r="F83" i="27" s="1"/>
  <c r="D31" i="27"/>
  <c r="C123" i="27" s="1"/>
  <c r="J123" i="27" s="1"/>
  <c r="C82" i="27"/>
  <c r="E82" i="27" s="1"/>
  <c r="F82" i="27" s="1"/>
  <c r="E144" i="27"/>
  <c r="H126" i="27"/>
  <c r="M126" i="27" s="1"/>
  <c r="H95" i="27"/>
  <c r="I95" i="27" s="1"/>
  <c r="H181" i="28" l="1"/>
  <c r="M181" i="28" s="1"/>
  <c r="I114" i="28"/>
  <c r="J114" i="28" s="1"/>
  <c r="H76" i="28"/>
  <c r="H141" i="27"/>
  <c r="M142" i="27" s="1"/>
  <c r="H96" i="27"/>
  <c r="I96" i="27" s="1"/>
  <c r="J127" i="28"/>
  <c r="J179" i="28"/>
  <c r="O180" i="28" s="1"/>
  <c r="H99" i="28"/>
  <c r="C132" i="28"/>
  <c r="H157" i="28"/>
  <c r="M157" i="28" s="1"/>
  <c r="I113" i="28"/>
  <c r="J113" i="28" s="1"/>
  <c r="E183" i="28"/>
  <c r="H184" i="28" s="1"/>
  <c r="E28" i="28"/>
  <c r="C178" i="28" s="1"/>
  <c r="J178" i="28" s="1"/>
  <c r="C100" i="28"/>
  <c r="F100" i="28" s="1"/>
  <c r="G100" i="28" s="1"/>
  <c r="F201" i="28"/>
  <c r="J180" i="28"/>
  <c r="J155" i="28"/>
  <c r="O156" i="28" s="1"/>
  <c r="J126" i="28"/>
  <c r="G82" i="27"/>
  <c r="D105" i="27"/>
  <c r="E105" i="27" s="1"/>
  <c r="D36" i="27"/>
  <c r="H129" i="27"/>
  <c r="D106" i="27"/>
  <c r="E106" i="27" s="1"/>
  <c r="E36" i="27"/>
  <c r="G83" i="27"/>
  <c r="H144" i="27"/>
  <c r="D33" i="28" l="1"/>
  <c r="E132" i="28"/>
  <c r="F132" i="28"/>
  <c r="H100" i="28"/>
  <c r="C133" i="28"/>
  <c r="J136" i="27"/>
  <c r="E173" i="27"/>
  <c r="I173" i="27" s="1"/>
  <c r="F106" i="27"/>
  <c r="E44" i="27" s="1"/>
  <c r="F105" i="27"/>
  <c r="D44" i="27" s="1"/>
  <c r="E167" i="27"/>
  <c r="I167" i="27" s="1"/>
  <c r="E138" i="27"/>
  <c r="O138" i="27" s="1"/>
  <c r="E122" i="27"/>
  <c r="O122" i="27" s="1"/>
  <c r="I223" i="28" l="1"/>
  <c r="E223" i="28" s="1"/>
  <c r="E133" i="28"/>
  <c r="F133" i="28"/>
  <c r="H132" i="28"/>
  <c r="E217" i="28"/>
  <c r="I217" i="28" s="1"/>
  <c r="D41" i="28"/>
  <c r="E153" i="28"/>
  <c r="O153" i="28" s="1"/>
  <c r="C144" i="27"/>
  <c r="E45" i="27"/>
  <c r="C128" i="27"/>
  <c r="D45" i="27"/>
  <c r="D38" i="27" s="1"/>
  <c r="C159" i="28" l="1"/>
  <c r="D42" i="28"/>
  <c r="H133" i="28"/>
  <c r="E41" i="28"/>
  <c r="E33" i="28"/>
  <c r="E124" i="27"/>
  <c r="O124" i="27" s="1"/>
  <c r="P124" i="27" s="1"/>
  <c r="E38" i="27"/>
  <c r="D39" i="27"/>
  <c r="D34" i="27" s="1"/>
  <c r="D33" i="27" s="1"/>
  <c r="C125" i="27" s="1"/>
  <c r="M125" i="27" s="1"/>
  <c r="M129" i="27"/>
  <c r="M130" i="27" s="1"/>
  <c r="E152" i="27" s="1"/>
  <c r="C129" i="27"/>
  <c r="M145" i="27"/>
  <c r="M146" i="27" s="1"/>
  <c r="E155" i="27" s="1"/>
  <c r="F155" i="27" s="1"/>
  <c r="C145" i="27"/>
  <c r="C183" i="28" l="1"/>
  <c r="E42" i="28"/>
  <c r="G205" i="28" s="1"/>
  <c r="F205" i="28"/>
  <c r="D35" i="28"/>
  <c r="E177" i="28"/>
  <c r="O177" i="28" s="1"/>
  <c r="M160" i="28"/>
  <c r="M161" i="28" s="1"/>
  <c r="C160" i="28"/>
  <c r="E140" i="27"/>
  <c r="O140" i="27" s="1"/>
  <c r="P140" i="27" s="1"/>
  <c r="E39" i="27"/>
  <c r="E34" i="27" s="1"/>
  <c r="E33" i="27" s="1"/>
  <c r="C141" i="27" s="1"/>
  <c r="M141" i="27" s="1"/>
  <c r="F152" i="27"/>
  <c r="E153" i="27"/>
  <c r="E35" i="28" l="1"/>
  <c r="E155" i="28"/>
  <c r="O155" i="28" s="1"/>
  <c r="D36" i="28"/>
  <c r="D31" i="28" s="1"/>
  <c r="D30" i="28" s="1"/>
  <c r="C156" i="28" s="1"/>
  <c r="M156" i="28" s="1"/>
  <c r="O151" i="28" s="1"/>
  <c r="F208" i="28"/>
  <c r="E196" i="28"/>
  <c r="E199" i="28"/>
  <c r="G199" i="28" s="1"/>
  <c r="G208" i="28"/>
  <c r="M184" i="28"/>
  <c r="M185" i="28" s="1"/>
  <c r="C184" i="28"/>
  <c r="E154" i="27"/>
  <c r="F153" i="27"/>
  <c r="G196" i="28" l="1"/>
  <c r="E197" i="28"/>
  <c r="E179" i="28"/>
  <c r="O179" i="28" s="1"/>
  <c r="E36" i="28"/>
  <c r="E31" i="28" s="1"/>
  <c r="E30" i="28" s="1"/>
  <c r="C180" i="28" s="1"/>
  <c r="M180" i="28" s="1"/>
  <c r="O175" i="28" s="1"/>
  <c r="E156" i="27"/>
  <c r="F156" i="27" s="1"/>
  <c r="F154" i="27"/>
  <c r="E198" i="28" l="1"/>
  <c r="G197" i="28"/>
  <c r="E201" i="28" l="1"/>
  <c r="G201" i="28" s="1"/>
  <c r="G198" i="28"/>
</calcChain>
</file>

<file path=xl/sharedStrings.xml><?xml version="1.0" encoding="utf-8"?>
<sst xmlns="http://schemas.openxmlformats.org/spreadsheetml/2006/main" count="691" uniqueCount="273">
  <si>
    <t>자본금</t>
  </si>
  <si>
    <t>기타자산</t>
    <phoneticPr fontId="3" type="noConversion"/>
  </si>
  <si>
    <t>계</t>
  </si>
  <si>
    <t>수익</t>
    <phoneticPr fontId="4" type="noConversion"/>
  </si>
  <si>
    <t>비용</t>
    <phoneticPr fontId="4" type="noConversion"/>
  </si>
  <si>
    <t>당기손익</t>
    <phoneticPr fontId="3" type="noConversion"/>
  </si>
  <si>
    <t>자본금</t>
    <phoneticPr fontId="4" type="noConversion"/>
  </si>
  <si>
    <t>01년말</t>
    <phoneticPr fontId="4" type="noConversion"/>
  </si>
  <si>
    <t>●</t>
    <phoneticPr fontId="2" type="noConversion"/>
  </si>
  <si>
    <t>현금</t>
    <phoneticPr fontId="2" type="noConversion"/>
  </si>
  <si>
    <t>취득금액</t>
    <phoneticPr fontId="4" type="noConversion"/>
  </si>
  <si>
    <t>영업권</t>
    <phoneticPr fontId="2" type="noConversion"/>
  </si>
  <si>
    <t>01년</t>
    <phoneticPr fontId="2" type="noConversion"/>
  </si>
  <si>
    <t>01년말</t>
    <phoneticPr fontId="3" type="noConversion"/>
  </si>
  <si>
    <t>주식S</t>
  </si>
  <si>
    <t>(연결NI)</t>
    <phoneticPr fontId="2" type="noConversion"/>
  </si>
  <si>
    <t>01년</t>
    <phoneticPr fontId="4" type="noConversion"/>
  </si>
  <si>
    <t>02년</t>
    <phoneticPr fontId="4" type="noConversion"/>
  </si>
  <si>
    <t>02년말</t>
    <phoneticPr fontId="4" type="noConversion"/>
  </si>
  <si>
    <t>계</t>
    <phoneticPr fontId="4" type="noConversion"/>
  </si>
  <si>
    <t>영업권</t>
    <phoneticPr fontId="4" type="noConversion"/>
  </si>
  <si>
    <t>02년초</t>
    <phoneticPr fontId="4" type="noConversion"/>
  </si>
  <si>
    <t>비지배지분</t>
    <phoneticPr fontId="2" type="noConversion"/>
  </si>
  <si>
    <t>연결당기순이익의 검증</t>
    <phoneticPr fontId="2" type="noConversion"/>
  </si>
  <si>
    <t>이익잉여금</t>
  </si>
  <si>
    <t>해설</t>
    <phoneticPr fontId="2" type="noConversion"/>
  </si>
  <si>
    <t>Ⅰ</t>
    <phoneticPr fontId="2" type="noConversion"/>
  </si>
  <si>
    <t>비지배지분</t>
  </si>
  <si>
    <t>비지배지분 이익</t>
    <phoneticPr fontId="2" type="noConversion"/>
  </si>
  <si>
    <t>지분율</t>
    <phoneticPr fontId="4" type="noConversion"/>
  </si>
  <si>
    <t>01년초</t>
    <phoneticPr fontId="4" type="noConversion"/>
  </si>
  <si>
    <t>NI 지분액</t>
    <phoneticPr fontId="4" type="noConversion"/>
  </si>
  <si>
    <t>전기이월
이익잉여금</t>
    <phoneticPr fontId="4" type="noConversion"/>
  </si>
  <si>
    <t>기말
장부금액</t>
    <phoneticPr fontId="4" type="noConversion"/>
  </si>
  <si>
    <t>비지배지분</t>
    <phoneticPr fontId="4" type="noConversion"/>
  </si>
  <si>
    <t>지배기업</t>
    <phoneticPr fontId="4" type="noConversion"/>
  </si>
  <si>
    <t>순자산
지분액</t>
    <phoneticPr fontId="4" type="noConversion"/>
  </si>
  <si>
    <t>연결당기순이익</t>
    <phoneticPr fontId="4" type="noConversion"/>
  </si>
  <si>
    <t>(차변)</t>
    <phoneticPr fontId="2" type="noConversion"/>
  </si>
  <si>
    <t>(대변)</t>
    <phoneticPr fontId="2" type="noConversion"/>
  </si>
  <si>
    <t>02년초</t>
    <phoneticPr fontId="3" type="noConversion"/>
  </si>
  <si>
    <t>비지배지분</t>
    <phoneticPr fontId="3" type="noConversion"/>
  </si>
  <si>
    <t>합계</t>
    <phoneticPr fontId="3" type="noConversion"/>
  </si>
  <si>
    <t>취득금액의 구성내역</t>
    <phoneticPr fontId="4" type="noConversion"/>
  </si>
  <si>
    <t>누적 지분 평가</t>
    <phoneticPr fontId="4" type="noConversion"/>
  </si>
  <si>
    <t>순자산 분석</t>
  </si>
  <si>
    <t>S사 비지배주주의 누적 지분 평가</t>
    <phoneticPr fontId="4" type="noConversion"/>
  </si>
  <si>
    <t>취득</t>
    <phoneticPr fontId="4" type="noConversion"/>
  </si>
  <si>
    <t>Ⅲ</t>
    <phoneticPr fontId="4" type="noConversion"/>
  </si>
  <si>
    <t>자본금(S)</t>
    <phoneticPr fontId="2" type="noConversion"/>
  </si>
  <si>
    <t>이익잉여금(S)</t>
    <phoneticPr fontId="2" type="noConversion"/>
  </si>
  <si>
    <t>연결자본변동표</t>
    <phoneticPr fontId="4" type="noConversion"/>
  </si>
  <si>
    <t>단순합산</t>
    <phoneticPr fontId="3" type="noConversion"/>
  </si>
  <si>
    <t>연결조정</t>
    <phoneticPr fontId="3" type="noConversion"/>
  </si>
  <si>
    <t>연결재무제표</t>
    <phoneticPr fontId="3" type="noConversion"/>
  </si>
  <si>
    <t>분석</t>
    <phoneticPr fontId="4" type="noConversion"/>
  </si>
  <si>
    <t>순자산 지분액</t>
    <phoneticPr fontId="4" type="noConversion"/>
  </si>
  <si>
    <t>Ⅱ</t>
    <phoneticPr fontId="4" type="noConversion"/>
  </si>
  <si>
    <t>02년</t>
    <phoneticPr fontId="3" type="noConversion"/>
  </si>
  <si>
    <t>01년</t>
    <phoneticPr fontId="3" type="noConversion"/>
  </si>
  <si>
    <t>주식 취득</t>
  </si>
  <si>
    <t>취득</t>
    <phoneticPr fontId="3" type="noConversion"/>
  </si>
  <si>
    <t>P사</t>
    <phoneticPr fontId="4" type="noConversion"/>
  </si>
  <si>
    <t>대상금액</t>
    <phoneticPr fontId="4" type="noConversion"/>
  </si>
  <si>
    <t xml:space="preserve">연결조정 </t>
    <phoneticPr fontId="4" type="noConversion"/>
  </si>
  <si>
    <t>사업결합으로 발생한 영업권은 10년의 내용연수를 적용함.</t>
    <phoneticPr fontId="4" type="noConversion"/>
  </si>
  <si>
    <t>요약 개별재무제표</t>
  </si>
  <si>
    <t>02년</t>
    <phoneticPr fontId="2" type="noConversion"/>
  </si>
  <si>
    <t>Ⅳ</t>
    <phoneticPr fontId="2" type="noConversion"/>
  </si>
  <si>
    <t>지분법이익</t>
    <phoneticPr fontId="2" type="noConversion"/>
  </si>
  <si>
    <t>지분법이익</t>
    <phoneticPr fontId="4" type="noConversion"/>
  </si>
  <si>
    <t>이잉금(비지배)</t>
    <phoneticPr fontId="4" type="noConversion"/>
  </si>
  <si>
    <t>비용(상각비)</t>
    <phoneticPr fontId="4" type="noConversion"/>
  </si>
  <si>
    <t>무형자산
상각비</t>
    <phoneticPr fontId="4" type="noConversion"/>
  </si>
  <si>
    <t>지분법적용투자주식</t>
    <phoneticPr fontId="2" type="noConversion"/>
  </si>
  <si>
    <t xml:space="preserve">[요구사항] </t>
    <phoneticPr fontId="2" type="noConversion"/>
  </si>
  <si>
    <t>현금</t>
    <phoneticPr fontId="4" type="noConversion"/>
  </si>
  <si>
    <t>건물</t>
    <phoneticPr fontId="2" type="noConversion"/>
  </si>
  <si>
    <t>지분법 회계처리</t>
    <phoneticPr fontId="2" type="noConversion"/>
  </si>
  <si>
    <t>01년 취득</t>
    <phoneticPr fontId="2" type="noConversion"/>
  </si>
  <si>
    <t>01년 평가</t>
    <phoneticPr fontId="2" type="noConversion"/>
  </si>
  <si>
    <t>02년 평가</t>
    <phoneticPr fontId="2" type="noConversion"/>
  </si>
  <si>
    <t>영업권상각</t>
    <phoneticPr fontId="4" type="noConversion"/>
  </si>
  <si>
    <t>P사의 S사 누적 지분 평가</t>
    <phoneticPr fontId="4" type="noConversion"/>
  </si>
  <si>
    <t>1단계: 순자산조정</t>
    <phoneticPr fontId="2" type="noConversion"/>
  </si>
  <si>
    <t>주식S</t>
    <phoneticPr fontId="2" type="noConversion"/>
  </si>
  <si>
    <t>2단계: 순이익조정</t>
    <phoneticPr fontId="2" type="noConversion"/>
  </si>
  <si>
    <t>이잉금(비지배)</t>
    <phoneticPr fontId="2" type="noConversion"/>
  </si>
  <si>
    <t>비용(상각비)</t>
    <phoneticPr fontId="2" type="noConversion"/>
  </si>
  <si>
    <t>지배기업(P)</t>
    <phoneticPr fontId="2" type="noConversion"/>
  </si>
  <si>
    <t>종속기업(S)</t>
    <phoneticPr fontId="2" type="noConversion"/>
  </si>
  <si>
    <t>취득금액의 구성내역</t>
    <phoneticPr fontId="3" type="noConversion"/>
  </si>
  <si>
    <t>비용(건물상각)</t>
    <phoneticPr fontId="2" type="noConversion"/>
  </si>
  <si>
    <t>비용(매출원가)</t>
    <phoneticPr fontId="2" type="noConversion"/>
  </si>
  <si>
    <t>재고자산</t>
    <phoneticPr fontId="3" type="noConversion"/>
  </si>
  <si>
    <t>비용</t>
    <phoneticPr fontId="3" type="noConversion"/>
  </si>
  <si>
    <t>수익</t>
    <phoneticPr fontId="3" type="noConversion"/>
  </si>
  <si>
    <t>(단순합산NI)</t>
    <phoneticPr fontId="3" type="noConversion"/>
  </si>
  <si>
    <t>내용연수</t>
    <phoneticPr fontId="4" type="noConversion"/>
  </si>
  <si>
    <t>매출액</t>
    <phoneticPr fontId="4" type="noConversion"/>
  </si>
  <si>
    <t>비고</t>
    <phoneticPr fontId="4" type="noConversion"/>
  </si>
  <si>
    <t>Ⅰ</t>
    <phoneticPr fontId="4" type="noConversion"/>
  </si>
  <si>
    <t>미실현자산</t>
    <phoneticPr fontId="4" type="noConversion"/>
  </si>
  <si>
    <t>순액조정</t>
    <phoneticPr fontId="4" type="noConversion"/>
  </si>
  <si>
    <t>(단순합산NI)</t>
    <phoneticPr fontId="4" type="noConversion"/>
  </si>
  <si>
    <t>수익(매출)</t>
    <phoneticPr fontId="4" type="noConversion"/>
  </si>
  <si>
    <t>사업결합으로 발생한 영업권은 6년의 내용연수를 적용함.</t>
    <phoneticPr fontId="4" type="noConversion"/>
  </si>
  <si>
    <t>01년과 02년의 지분법 회계처리를 제시하시오.</t>
    <phoneticPr fontId="2" type="noConversion"/>
  </si>
  <si>
    <t>P사의 S사 누적 지분 평가</t>
    <phoneticPr fontId="3" type="noConversion"/>
  </si>
  <si>
    <t>잉여금(S사)</t>
    <phoneticPr fontId="2" type="noConversion"/>
  </si>
  <si>
    <t>내부거래</t>
    <phoneticPr fontId="3" type="noConversion"/>
  </si>
  <si>
    <t>P사 개별</t>
  </si>
  <si>
    <t>보유재고</t>
    <phoneticPr fontId="3" type="noConversion"/>
  </si>
  <si>
    <t>지배기업</t>
    <phoneticPr fontId="3" type="noConversion"/>
  </si>
  <si>
    <t>종속기업
배당</t>
    <phoneticPr fontId="3" type="noConversion"/>
  </si>
  <si>
    <t>연결이연법인세의 구조</t>
    <phoneticPr fontId="3" type="noConversion"/>
  </si>
  <si>
    <t>취득금액</t>
    <phoneticPr fontId="3" type="noConversion"/>
  </si>
  <si>
    <t>법인세율</t>
    <phoneticPr fontId="4" type="noConversion"/>
  </si>
  <si>
    <t>P사는 S사 주식 100%를 01년초 120,000원에 취득함.</t>
    <phoneticPr fontId="4" type="noConversion"/>
  </si>
  <si>
    <t>한편, 지배력 획득일 현재 S사의 자산ㆍ부채 장부금액과 공정가치의 차이는 다음과 같음.</t>
    <phoneticPr fontId="3" type="noConversion"/>
  </si>
  <si>
    <t>자산</t>
    <phoneticPr fontId="3" type="noConversion"/>
  </si>
  <si>
    <t>공정가치</t>
    <phoneticPr fontId="3" type="noConversion"/>
  </si>
  <si>
    <t>장부금액</t>
    <phoneticPr fontId="3" type="noConversion"/>
  </si>
  <si>
    <t>차액</t>
    <phoneticPr fontId="3" type="noConversion"/>
  </si>
  <si>
    <t>비고</t>
    <phoneticPr fontId="3" type="noConversion"/>
  </si>
  <si>
    <t>토지</t>
    <phoneticPr fontId="3" type="noConversion"/>
  </si>
  <si>
    <t>02년 매각</t>
    <phoneticPr fontId="3" type="noConversion"/>
  </si>
  <si>
    <t>매출</t>
    <phoneticPr fontId="3" type="noConversion"/>
  </si>
  <si>
    <t>매입</t>
    <phoneticPr fontId="3" type="noConversion"/>
  </si>
  <si>
    <t>거래금액</t>
    <phoneticPr fontId="3" type="noConversion"/>
  </si>
  <si>
    <t>원가</t>
    <phoneticPr fontId="3" type="noConversion"/>
  </si>
  <si>
    <t>S사</t>
    <phoneticPr fontId="3" type="noConversion"/>
  </si>
  <si>
    <t>P사</t>
    <phoneticPr fontId="3" type="noConversion"/>
  </si>
  <si>
    <t>02년중 전량 판매</t>
    <phoneticPr fontId="3" type="noConversion"/>
  </si>
  <si>
    <t>상기 내부거래는 현금정산 조건임.</t>
    <phoneticPr fontId="4" type="noConversion"/>
  </si>
  <si>
    <t>법인세</t>
    <phoneticPr fontId="3" type="noConversion"/>
  </si>
  <si>
    <t>① 지분법적용투자주식 외 S사와 P사의 세무조정 사항은 발생하지 아니함.</t>
    <phoneticPr fontId="3" type="noConversion"/>
  </si>
  <si>
    <t>② 배당 소득과 처분 소득에 대한 법인세율은 동일하며, S사와 P사에 적용되는 법인세율은 30%임.</t>
    <phoneticPr fontId="3" type="noConversion"/>
  </si>
  <si>
    <t>S사의 배당</t>
    <phoneticPr fontId="3" type="noConversion"/>
  </si>
  <si>
    <t>금액</t>
    <phoneticPr fontId="2" type="noConversion"/>
  </si>
  <si>
    <t>주식 처분</t>
  </si>
  <si>
    <t xml:space="preserve">P사는 S사로부터 배당금을 수령하고자 하며, 예측 가능한 미래에 주식을 처분하고자 함. </t>
    <phoneticPr fontId="3" type="noConversion"/>
  </si>
  <si>
    <t>지배기업(P)</t>
    <phoneticPr fontId="3" type="noConversion"/>
  </si>
  <si>
    <t>종속기업(S)</t>
    <phoneticPr fontId="3" type="noConversion"/>
  </si>
  <si>
    <t>주식S</t>
    <phoneticPr fontId="3" type="noConversion"/>
  </si>
  <si>
    <t>이연법인세</t>
    <phoneticPr fontId="3" type="noConversion"/>
  </si>
  <si>
    <t>이연법인세</t>
    <phoneticPr fontId="4" type="noConversion"/>
  </si>
  <si>
    <t>법인세비용</t>
    <phoneticPr fontId="2" type="noConversion"/>
  </si>
  <si>
    <t>법인세비용</t>
    <phoneticPr fontId="3" type="noConversion"/>
  </si>
  <si>
    <t>이연법인세회계를 적용하여 지배력 획득일과 01년 및 02년 연결재무제표를 작성하시오.</t>
    <phoneticPr fontId="3" type="noConversion"/>
  </si>
  <si>
    <t>분석</t>
    <phoneticPr fontId="3" type="noConversion"/>
  </si>
  <si>
    <t>순자산 지분액</t>
    <phoneticPr fontId="3" type="noConversion"/>
  </si>
  <si>
    <t>토지 FV차액</t>
    <phoneticPr fontId="3" type="noConversion"/>
  </si>
  <si>
    <t>FV차액에 대한 이연법인세</t>
    <phoneticPr fontId="3" type="noConversion"/>
  </si>
  <si>
    <t>영업권</t>
    <phoneticPr fontId="3" type="noConversion"/>
  </si>
  <si>
    <t>영업권의 변동</t>
    <phoneticPr fontId="4" type="noConversion"/>
  </si>
  <si>
    <t>상각비</t>
    <phoneticPr fontId="4" type="noConversion"/>
  </si>
  <si>
    <t>미실현손익에 대한 법인세효과</t>
    <phoneticPr fontId="3" type="noConversion"/>
  </si>
  <si>
    <t>(1) 1차 연도</t>
    <phoneticPr fontId="3" type="noConversion"/>
  </si>
  <si>
    <t>S사 개별</t>
  </si>
  <si>
    <t>연결관점</t>
    <phoneticPr fontId="3" type="noConversion"/>
  </si>
  <si>
    <t>재고</t>
    <phoneticPr fontId="2" type="noConversion"/>
  </si>
  <si>
    <t>재고</t>
    <phoneticPr fontId="3" type="noConversion"/>
  </si>
  <si>
    <t>(2) 2차 연도</t>
    <phoneticPr fontId="3" type="noConversion"/>
  </si>
  <si>
    <t>지분 이익에 대한 법인세효과</t>
    <phoneticPr fontId="3" type="noConversion"/>
  </si>
  <si>
    <t>상향미실현
손익(30%)</t>
    <phoneticPr fontId="4" type="noConversion"/>
  </si>
  <si>
    <t>배당</t>
    <phoneticPr fontId="4" type="noConversion"/>
  </si>
  <si>
    <t>법인세
비용</t>
    <phoneticPr fontId="4" type="noConversion"/>
  </si>
  <si>
    <t>누적 지분 평가</t>
    <phoneticPr fontId="3" type="noConversion"/>
  </si>
  <si>
    <t>NI 지분액</t>
    <phoneticPr fontId="3" type="noConversion"/>
  </si>
  <si>
    <t>처분이익
(FV)</t>
    <phoneticPr fontId="3" type="noConversion"/>
  </si>
  <si>
    <t>법인세
비용(FV)</t>
    <phoneticPr fontId="4" type="noConversion"/>
  </si>
  <si>
    <t>매출원가
(미실현)</t>
    <phoneticPr fontId="3" type="noConversion"/>
  </si>
  <si>
    <t>전기이월
이익잉여금</t>
  </si>
  <si>
    <t>기말
장부금액</t>
    <phoneticPr fontId="3" type="noConversion"/>
  </si>
  <si>
    <t>01년</t>
  </si>
  <si>
    <t>순자산 분석</t>
    <phoneticPr fontId="3" type="noConversion"/>
  </si>
  <si>
    <t>순자산
지분액</t>
    <phoneticPr fontId="3" type="noConversion"/>
  </si>
  <si>
    <t>토지
(FV)</t>
    <phoneticPr fontId="3" type="noConversion"/>
  </si>
  <si>
    <t>이연법인세
(FV)</t>
    <phoneticPr fontId="4" type="noConversion"/>
  </si>
  <si>
    <t>재고자산
(미실현)</t>
    <phoneticPr fontId="3" type="noConversion"/>
  </si>
  <si>
    <t>비용(매출원가)</t>
    <phoneticPr fontId="3" type="noConversion"/>
  </si>
  <si>
    <t>비용(매출원가)</t>
    <phoneticPr fontId="4" type="noConversion"/>
  </si>
  <si>
    <t>이연법인세</t>
    <phoneticPr fontId="2" type="noConversion"/>
  </si>
  <si>
    <t>미실현</t>
    <phoneticPr fontId="4" type="noConversion"/>
  </si>
  <si>
    <t>지분 이익</t>
    <phoneticPr fontId="4" type="noConversion"/>
  </si>
  <si>
    <t>이연법인세</t>
  </si>
  <si>
    <t>토지(FV)</t>
    <phoneticPr fontId="2" type="noConversion"/>
  </si>
  <si>
    <t>이익잉여금</t>
    <phoneticPr fontId="4" type="noConversion"/>
  </si>
  <si>
    <t>재고자산</t>
    <phoneticPr fontId="4" type="noConversion"/>
  </si>
  <si>
    <t>법인세비용</t>
  </si>
  <si>
    <t>이잉금(S사)</t>
    <phoneticPr fontId="2" type="noConversion"/>
  </si>
  <si>
    <t>법인세비용</t>
    <phoneticPr fontId="4" type="noConversion"/>
  </si>
  <si>
    <t>이익잉여금(NI)</t>
  </si>
  <si>
    <t>3단계: 순액조정</t>
    <phoneticPr fontId="3" type="noConversion"/>
  </si>
  <si>
    <t>수익(처분이익)</t>
    <phoneticPr fontId="2" type="noConversion"/>
  </si>
  <si>
    <t>(연결NI)</t>
    <phoneticPr fontId="3" type="noConversion"/>
  </si>
  <si>
    <t>연결자본변동표</t>
    <phoneticPr fontId="3" type="noConversion"/>
  </si>
  <si>
    <t>자본금</t>
    <phoneticPr fontId="3" type="noConversion"/>
  </si>
  <si>
    <t>연결당기순이익</t>
    <phoneticPr fontId="3" type="noConversion"/>
  </si>
  <si>
    <t>02년말</t>
    <phoneticPr fontId="3" type="noConversion"/>
  </si>
  <si>
    <t>(*) P사는 S사 주식을 100% 보유하고 있으므로 개별 당기순이익은 연결당기순이익과 동일함.</t>
    <phoneticPr fontId="4" type="noConversion"/>
  </si>
  <si>
    <t>이연법인세부채</t>
    <phoneticPr fontId="4" type="noConversion"/>
  </si>
  <si>
    <t>이연법인세의 실무적 적용</t>
    <phoneticPr fontId="4" type="noConversion"/>
  </si>
  <si>
    <t>배당금</t>
    <phoneticPr fontId="4" type="noConversion"/>
  </si>
  <si>
    <t>P사는 S사 주식을 01년초 다음과 같이 취득함.</t>
    <phoneticPr fontId="4" type="noConversion"/>
  </si>
  <si>
    <t>한편, 지배력 획득일 현재 S사의 자산ㆍ부채 장부금액과 공정가치 차이는 다음과 같음.</t>
    <phoneticPr fontId="4" type="noConversion"/>
  </si>
  <si>
    <t>자산</t>
    <phoneticPr fontId="4" type="noConversion"/>
  </si>
  <si>
    <t>공정가치</t>
    <phoneticPr fontId="4" type="noConversion"/>
  </si>
  <si>
    <t>장부금액</t>
    <phoneticPr fontId="4" type="noConversion"/>
  </si>
  <si>
    <t>차액</t>
    <phoneticPr fontId="4" type="noConversion"/>
  </si>
  <si>
    <t>건물</t>
    <phoneticPr fontId="3" type="noConversion"/>
  </si>
  <si>
    <t>건물</t>
    <phoneticPr fontId="4" type="noConversion"/>
  </si>
  <si>
    <t>정액법 상각</t>
    <phoneticPr fontId="4" type="noConversion"/>
  </si>
  <si>
    <t>01년중 매출</t>
    <phoneticPr fontId="4" type="noConversion"/>
  </si>
  <si>
    <t>내부거래</t>
    <phoneticPr fontId="4" type="noConversion"/>
  </si>
  <si>
    <t>판매처</t>
    <phoneticPr fontId="4" type="noConversion"/>
  </si>
  <si>
    <t>매입처</t>
    <phoneticPr fontId="4" type="noConversion"/>
  </si>
  <si>
    <t>금액</t>
    <phoneticPr fontId="4" type="noConversion"/>
  </si>
  <si>
    <t>이익률</t>
    <phoneticPr fontId="4" type="noConversion"/>
  </si>
  <si>
    <t>01년 재고</t>
    <phoneticPr fontId="4" type="noConversion"/>
  </si>
  <si>
    <t>S사</t>
    <phoneticPr fontId="4" type="noConversion"/>
  </si>
  <si>
    <t>회계정책 등</t>
    <phoneticPr fontId="4" type="noConversion"/>
  </si>
  <si>
    <t>① S사의 02년 배당금은 10,000원임.</t>
    <phoneticPr fontId="4" type="noConversion"/>
  </si>
  <si>
    <t>② P사와 S사의 법인세율은 30%임.</t>
    <phoneticPr fontId="4" type="noConversion"/>
  </si>
  <si>
    <t>지분법이익</t>
    <phoneticPr fontId="4" type="noConversion"/>
  </si>
  <si>
    <t>[요구사항] 이연법인세회계를 적용하여 지배력 획득일과 01년 및 02년 연결재무제표를 작성하시오.</t>
    <phoneticPr fontId="2" type="noConversion"/>
  </si>
  <si>
    <t>건물 FV차액</t>
    <phoneticPr fontId="4" type="noConversion"/>
  </si>
  <si>
    <t>재고자산 FV차액</t>
    <phoneticPr fontId="4" type="noConversion"/>
  </si>
  <si>
    <t>FV차액에 대한 이연법인세</t>
    <phoneticPr fontId="4" type="noConversion"/>
  </si>
  <si>
    <t>공정가치 차액에 대한 법인세효과</t>
    <phoneticPr fontId="4" type="noConversion"/>
  </si>
  <si>
    <t>(1) 공정가치 차액의 변동</t>
    <phoneticPr fontId="4" type="noConversion"/>
  </si>
  <si>
    <t>01년 변동</t>
    <phoneticPr fontId="4" type="noConversion"/>
  </si>
  <si>
    <t>02년 변동</t>
    <phoneticPr fontId="4" type="noConversion"/>
  </si>
  <si>
    <t>재고자산</t>
  </si>
  <si>
    <t>건물</t>
  </si>
  <si>
    <t>(2) 공정가치 차액의 배분</t>
    <phoneticPr fontId="4" type="noConversion"/>
  </si>
  <si>
    <t>소 계</t>
    <phoneticPr fontId="4" type="noConversion"/>
  </si>
  <si>
    <t>법인세효과</t>
    <phoneticPr fontId="4" type="noConversion"/>
  </si>
  <si>
    <t>합 계</t>
    <phoneticPr fontId="4" type="noConversion"/>
  </si>
  <si>
    <t>미실현손익에 대한 법인세효과</t>
    <phoneticPr fontId="4" type="noConversion"/>
  </si>
  <si>
    <t xml:space="preserve">(1) 미실현손익 </t>
    <phoneticPr fontId="4" type="noConversion"/>
  </si>
  <si>
    <t>보유 재고</t>
    <phoneticPr fontId="4" type="noConversion"/>
  </si>
  <si>
    <t>이익율</t>
    <phoneticPr fontId="4" type="noConversion"/>
  </si>
  <si>
    <t xml:space="preserve">01년 </t>
    <phoneticPr fontId="4" type="noConversion"/>
  </si>
  <si>
    <t>하향판매</t>
    <phoneticPr fontId="4" type="noConversion"/>
  </si>
  <si>
    <t>상향판매</t>
    <phoneticPr fontId="4" type="noConversion"/>
  </si>
  <si>
    <t>(2) 미실현손익의 배분</t>
    <phoneticPr fontId="4" type="noConversion"/>
  </si>
  <si>
    <t>매출원가</t>
    <phoneticPr fontId="4" type="noConversion"/>
  </si>
  <si>
    <t>하향</t>
    <phoneticPr fontId="4" type="noConversion"/>
  </si>
  <si>
    <t>상향</t>
    <phoneticPr fontId="4" type="noConversion"/>
  </si>
  <si>
    <t>(3) 이연법인세</t>
    <phoneticPr fontId="4" type="noConversion"/>
  </si>
  <si>
    <t>합  계</t>
    <phoneticPr fontId="3" type="noConversion"/>
  </si>
  <si>
    <t xml:space="preserve">FV </t>
    <phoneticPr fontId="4" type="noConversion"/>
  </si>
  <si>
    <t>미실현(매출원가)</t>
    <phoneticPr fontId="4" type="noConversion"/>
  </si>
  <si>
    <t>종속기업
배당</t>
    <phoneticPr fontId="4" type="noConversion"/>
  </si>
  <si>
    <t>감가상각비</t>
    <phoneticPr fontId="4" type="noConversion"/>
  </si>
  <si>
    <t>FV</t>
    <phoneticPr fontId="4" type="noConversion"/>
  </si>
  <si>
    <t>재고자산
(미실현)</t>
    <phoneticPr fontId="4" type="noConversion"/>
  </si>
  <si>
    <t>재고</t>
    <phoneticPr fontId="4" type="noConversion"/>
  </si>
  <si>
    <t>기타자산</t>
    <phoneticPr fontId="4" type="noConversion"/>
  </si>
  <si>
    <t>(연결NI)</t>
    <phoneticPr fontId="4" type="noConversion"/>
  </si>
  <si>
    <t>법인세비용(FV)</t>
    <phoneticPr fontId="2" type="noConversion"/>
  </si>
  <si>
    <t>비지배주주에 대한 배당</t>
    <phoneticPr fontId="4" type="noConversion"/>
  </si>
  <si>
    <t>P사 개별재무제표상 이익</t>
  </si>
  <si>
    <t>지배기업 소유주지분</t>
    <phoneticPr fontId="4" type="noConversion"/>
  </si>
  <si>
    <t>지분이익에 대한 법인세효과</t>
    <phoneticPr fontId="4" type="noConversion"/>
  </si>
  <si>
    <t>누적 지분 이익</t>
    <phoneticPr fontId="2" type="noConversion"/>
  </si>
  <si>
    <t>조정 누적
순이익</t>
    <phoneticPr fontId="4" type="noConversion"/>
  </si>
  <si>
    <t>하향미실현자산</t>
    <phoneticPr fontId="2" type="noConversion"/>
  </si>
  <si>
    <t>이연법인세자산(부채)</t>
    <phoneticPr fontId="2" type="noConversion"/>
  </si>
  <si>
    <t>01년초</t>
    <phoneticPr fontId="2" type="noConversion"/>
  </si>
  <si>
    <t>종속기업 취득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</si>
</sst>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76" formatCode="#,##0_);[Red]\(#,##0\)"/>
  </numFmts>
  <fonts count="16" x14ac:knownFonts="1">
    <font>
      <sz val="11"/>
      <color indexed="8"/>
      <name val="맑은 고딕"/>
      <family val="3"/>
      <charset val="129"/>
    </font>
    <font>
      <sz val="11"/>
      <color indexed="8"/>
      <name val="맑은 고딕"/>
      <family val="3"/>
      <charset val="129"/>
    </font>
    <font>
      <sz val="8"/>
      <name val="맑은 고딕"/>
      <family val="3"/>
      <charset val="129"/>
    </font>
    <font>
      <sz val="8"/>
      <name val="Arial"/>
      <family val="2"/>
    </font>
    <font>
      <sz val="8"/>
      <name val="돋움"/>
      <family val="3"/>
      <charset val="129"/>
    </font>
    <font>
      <b/>
      <u/>
      <sz val="10"/>
      <color indexed="8"/>
      <name val="맑은 고딕"/>
      <family val="3"/>
      <charset val="129"/>
      <scheme val="minor"/>
    </font>
    <font>
      <sz val="10"/>
      <color indexed="8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b/>
      <u/>
      <sz val="12"/>
      <color indexed="8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color indexed="8"/>
      <name val="맑은 고딕"/>
      <family val="3"/>
      <charset val="129"/>
      <scheme val="minor"/>
    </font>
    <font>
      <sz val="8"/>
      <color indexed="8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u/>
      <sz val="10"/>
      <color indexed="8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b/>
      <sz val="10"/>
      <color indexed="8"/>
      <name val="맑은 고딕"/>
      <family val="3"/>
      <charset val="129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153">
    <xf numFmtId="0" fontId="0" fillId="0" borderId="0" xfId="0">
      <alignment vertical="center"/>
    </xf>
    <xf numFmtId="0" fontId="5" fillId="2" borderId="0" xfId="0" applyFont="1" applyFill="1" applyAlignment="1">
      <alignment horizontal="left" vertical="center"/>
    </xf>
    <xf numFmtId="0" fontId="6" fillId="2" borderId="0" xfId="0" applyFont="1" applyFill="1">
      <alignment vertical="center"/>
    </xf>
    <xf numFmtId="0" fontId="7" fillId="2" borderId="0" xfId="0" applyFont="1" applyFill="1">
      <alignment vertical="center"/>
    </xf>
    <xf numFmtId="0" fontId="8" fillId="2" borderId="0" xfId="0" applyFont="1" applyFill="1" applyAlignment="1">
      <alignment horizontal="left" vertical="center"/>
    </xf>
    <xf numFmtId="41" fontId="7" fillId="2" borderId="0" xfId="5" applyFont="1" applyFill="1">
      <alignment vertical="center"/>
    </xf>
    <xf numFmtId="0" fontId="6" fillId="2" borderId="0" xfId="0" applyFont="1" applyFill="1" applyAlignment="1">
      <alignment horizontal="center" vertical="center"/>
    </xf>
    <xf numFmtId="9" fontId="7" fillId="2" borderId="0" xfId="4" applyFont="1" applyFill="1">
      <alignment vertical="center"/>
    </xf>
    <xf numFmtId="176" fontId="9" fillId="2" borderId="0" xfId="1" applyNumberFormat="1" applyFont="1" applyFill="1" applyAlignment="1">
      <alignment horizontal="center" vertical="center"/>
    </xf>
    <xf numFmtId="176" fontId="9" fillId="2" borderId="0" xfId="1" applyNumberFormat="1" applyFont="1" applyFill="1">
      <alignment vertical="center"/>
    </xf>
    <xf numFmtId="0" fontId="6" fillId="2" borderId="0" xfId="2" applyFont="1" applyFill="1">
      <alignment vertical="center"/>
    </xf>
    <xf numFmtId="0" fontId="6" fillId="2" borderId="0" xfId="2" applyFont="1" applyFill="1" applyAlignment="1">
      <alignment horizontal="center" vertical="center"/>
    </xf>
    <xf numFmtId="176" fontId="6" fillId="2" borderId="0" xfId="5" applyNumberFormat="1" applyFont="1" applyFill="1">
      <alignment vertical="center"/>
    </xf>
    <xf numFmtId="41" fontId="6" fillId="2" borderId="0" xfId="5" applyFont="1" applyFill="1">
      <alignment vertical="center"/>
    </xf>
    <xf numFmtId="0" fontId="6" fillId="2" borderId="1" xfId="0" applyFont="1" applyFill="1" applyBorder="1" applyAlignment="1">
      <alignment horizontal="center" vertical="center"/>
    </xf>
    <xf numFmtId="41" fontId="6" fillId="2" borderId="1" xfId="5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vertical="center"/>
    </xf>
    <xf numFmtId="41" fontId="6" fillId="2" borderId="1" xfId="5" applyFont="1" applyFill="1" applyBorder="1">
      <alignment vertical="center"/>
    </xf>
    <xf numFmtId="41" fontId="6" fillId="2" borderId="1" xfId="0" applyNumberFormat="1" applyFont="1" applyFill="1" applyBorder="1">
      <alignment vertical="center"/>
    </xf>
    <xf numFmtId="0" fontId="6" fillId="2" borderId="1" xfId="0" applyFont="1" applyFill="1" applyBorder="1">
      <alignment vertical="center"/>
    </xf>
    <xf numFmtId="0" fontId="6" fillId="2" borderId="0" xfId="0" applyFont="1" applyFill="1" applyBorder="1" applyAlignment="1">
      <alignment horizontal="center" vertical="center"/>
    </xf>
    <xf numFmtId="41" fontId="6" fillId="2" borderId="0" xfId="5" applyFont="1" applyFill="1" applyBorder="1">
      <alignment vertical="center"/>
    </xf>
    <xf numFmtId="41" fontId="6" fillId="2" borderId="0" xfId="0" applyNumberFormat="1" applyFont="1" applyFill="1" applyBorder="1">
      <alignment vertical="center"/>
    </xf>
    <xf numFmtId="0" fontId="6" fillId="2" borderId="0" xfId="0" applyFont="1" applyFill="1" applyBorder="1">
      <alignment vertical="center"/>
    </xf>
    <xf numFmtId="176" fontId="9" fillId="2" borderId="1" xfId="1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6" fillId="2" borderId="0" xfId="2" applyFont="1" applyFill="1" applyBorder="1">
      <alignment vertical="center"/>
    </xf>
    <xf numFmtId="9" fontId="9" fillId="2" borderId="0" xfId="4" applyFont="1" applyFill="1">
      <alignment vertical="center"/>
    </xf>
    <xf numFmtId="9" fontId="9" fillId="2" borderId="0" xfId="3" applyFont="1" applyFill="1">
      <alignment vertical="center"/>
    </xf>
    <xf numFmtId="41" fontId="9" fillId="2" borderId="1" xfId="5" applyFont="1" applyFill="1" applyBorder="1">
      <alignment vertical="center"/>
    </xf>
    <xf numFmtId="176" fontId="6" fillId="2" borderId="0" xfId="2" applyNumberFormat="1" applyFont="1" applyFill="1">
      <alignment vertical="center"/>
    </xf>
    <xf numFmtId="176" fontId="9" fillId="2" borderId="0" xfId="3" applyNumberFormat="1" applyFont="1" applyFill="1">
      <alignment vertical="center"/>
    </xf>
    <xf numFmtId="176" fontId="6" fillId="2" borderId="0" xfId="0" applyNumberFormat="1" applyFont="1" applyFill="1">
      <alignment vertical="center"/>
    </xf>
    <xf numFmtId="176" fontId="6" fillId="2" borderId="0" xfId="2" applyNumberFormat="1" applyFont="1" applyFill="1" applyAlignment="1">
      <alignment horizontal="center" vertical="center"/>
    </xf>
    <xf numFmtId="176" fontId="9" fillId="2" borderId="2" xfId="1" applyNumberFormat="1" applyFont="1" applyFill="1" applyBorder="1" applyAlignment="1">
      <alignment horizontal="center" vertical="center"/>
    </xf>
    <xf numFmtId="176" fontId="9" fillId="2" borderId="2" xfId="3" applyNumberFormat="1" applyFont="1" applyFill="1" applyBorder="1" applyAlignment="1">
      <alignment horizontal="center" vertical="center"/>
    </xf>
    <xf numFmtId="176" fontId="9" fillId="2" borderId="0" xfId="1" applyNumberFormat="1" applyFont="1" applyFill="1" applyBorder="1">
      <alignment vertical="center"/>
    </xf>
    <xf numFmtId="41" fontId="9" fillId="2" borderId="0" xfId="5" applyFont="1" applyFill="1" applyBorder="1">
      <alignment vertical="center"/>
    </xf>
    <xf numFmtId="41" fontId="9" fillId="2" borderId="0" xfId="5" applyFont="1" applyFill="1">
      <alignment vertical="center"/>
    </xf>
    <xf numFmtId="176" fontId="9" fillId="2" borderId="2" xfId="1" applyNumberFormat="1" applyFont="1" applyFill="1" applyBorder="1">
      <alignment vertical="center"/>
    </xf>
    <xf numFmtId="176" fontId="6" fillId="2" borderId="0" xfId="0" applyNumberFormat="1" applyFont="1" applyFill="1" applyAlignment="1">
      <alignment horizontal="center" vertical="center"/>
    </xf>
    <xf numFmtId="176" fontId="6" fillId="2" borderId="2" xfId="2" applyNumberFormat="1" applyFont="1" applyFill="1" applyBorder="1">
      <alignment vertical="center"/>
    </xf>
    <xf numFmtId="176" fontId="6" fillId="2" borderId="2" xfId="0" applyNumberFormat="1" applyFont="1" applyFill="1" applyBorder="1">
      <alignment vertical="center"/>
    </xf>
    <xf numFmtId="176" fontId="6" fillId="2" borderId="1" xfId="0" applyNumberFormat="1" applyFont="1" applyFill="1" applyBorder="1" applyAlignment="1">
      <alignment horizontal="center" vertical="center"/>
    </xf>
    <xf numFmtId="176" fontId="6" fillId="2" borderId="1" xfId="0" applyNumberFormat="1" applyFont="1" applyFill="1" applyBorder="1">
      <alignment vertical="center"/>
    </xf>
    <xf numFmtId="176" fontId="6" fillId="6" borderId="1" xfId="0" applyNumberFormat="1" applyFont="1" applyFill="1" applyBorder="1" applyAlignment="1">
      <alignment horizontal="center" vertical="center"/>
    </xf>
    <xf numFmtId="41" fontId="6" fillId="2" borderId="1" xfId="5" applyFont="1" applyFill="1" applyBorder="1" applyAlignment="1">
      <alignment horizontal="righ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6" fillId="2" borderId="1" xfId="5" applyNumberFormat="1" applyFont="1" applyFill="1" applyBorder="1" applyAlignment="1">
      <alignment horizontal="center" vertical="center"/>
    </xf>
    <xf numFmtId="176" fontId="10" fillId="2" borderId="1" xfId="5" applyNumberFormat="1" applyFont="1" applyFill="1" applyBorder="1" applyAlignment="1">
      <alignment horizontal="center" vertical="center" wrapText="1"/>
    </xf>
    <xf numFmtId="176" fontId="11" fillId="6" borderId="7" xfId="5" applyNumberFormat="1" applyFont="1" applyFill="1" applyBorder="1" applyAlignment="1">
      <alignment horizontal="center" vertical="center" wrapText="1"/>
    </xf>
    <xf numFmtId="176" fontId="6" fillId="6" borderId="7" xfId="5" applyNumberFormat="1" applyFont="1" applyFill="1" applyBorder="1" applyAlignment="1">
      <alignment horizontal="center" vertical="center" wrapText="1"/>
    </xf>
    <xf numFmtId="176" fontId="6" fillId="2" borderId="0" xfId="5" applyNumberFormat="1" applyFont="1" applyFill="1" applyBorder="1">
      <alignment vertical="center"/>
    </xf>
    <xf numFmtId="176" fontId="6" fillId="2" borderId="1" xfId="5" applyNumberFormat="1" applyFont="1" applyFill="1" applyBorder="1">
      <alignment vertical="center"/>
    </xf>
    <xf numFmtId="176" fontId="6" fillId="6" borderId="1" xfId="5" applyNumberFormat="1" applyFont="1" applyFill="1" applyBorder="1">
      <alignment vertical="center"/>
    </xf>
    <xf numFmtId="176" fontId="6" fillId="7" borderId="0" xfId="0" applyNumberFormat="1" applyFont="1" applyFill="1">
      <alignment vertical="center"/>
    </xf>
    <xf numFmtId="176" fontId="6" fillId="2" borderId="0" xfId="0" applyNumberFormat="1" applyFont="1" applyFill="1" applyBorder="1">
      <alignment vertical="center"/>
    </xf>
    <xf numFmtId="176" fontId="12" fillId="2" borderId="1" xfId="1" applyNumberFormat="1" applyFont="1" applyFill="1" applyBorder="1" applyAlignment="1">
      <alignment horizontal="center" vertical="center"/>
    </xf>
    <xf numFmtId="176" fontId="12" fillId="2" borderId="1" xfId="1" applyNumberFormat="1" applyFont="1" applyFill="1" applyBorder="1" applyAlignment="1">
      <alignment horizontal="center" vertical="center" wrapText="1"/>
    </xf>
    <xf numFmtId="176" fontId="12" fillId="6" borderId="1" xfId="1" applyNumberFormat="1" applyFont="1" applyFill="1" applyBorder="1" applyAlignment="1">
      <alignment horizontal="center" vertical="center"/>
    </xf>
    <xf numFmtId="176" fontId="10" fillId="6" borderId="1" xfId="0" applyNumberFormat="1" applyFont="1" applyFill="1" applyBorder="1" applyAlignment="1">
      <alignment horizontal="center" vertical="center" wrapText="1"/>
    </xf>
    <xf numFmtId="176" fontId="12" fillId="6" borderId="1" xfId="1" applyNumberFormat="1" applyFont="1" applyFill="1" applyBorder="1" applyAlignment="1">
      <alignment horizontal="center" vertical="center" wrapText="1"/>
    </xf>
    <xf numFmtId="176" fontId="10" fillId="2" borderId="1" xfId="0" applyNumberFormat="1" applyFont="1" applyFill="1" applyBorder="1" applyAlignment="1">
      <alignment horizontal="center" vertical="center" wrapText="1"/>
    </xf>
    <xf numFmtId="176" fontId="9" fillId="2" borderId="1" xfId="1" applyNumberFormat="1" applyFont="1" applyFill="1" applyBorder="1">
      <alignment vertical="center"/>
    </xf>
    <xf numFmtId="176" fontId="6" fillId="2" borderId="1" xfId="2" applyNumberFormat="1" applyFont="1" applyFill="1" applyBorder="1">
      <alignment vertical="center"/>
    </xf>
    <xf numFmtId="176" fontId="6" fillId="2" borderId="0" xfId="2" applyNumberFormat="1" applyFont="1" applyFill="1" applyBorder="1">
      <alignment vertical="center"/>
    </xf>
    <xf numFmtId="176" fontId="6" fillId="2" borderId="1" xfId="0" applyNumberFormat="1" applyFont="1" applyFill="1" applyBorder="1" applyAlignment="1">
      <alignment horizontal="center" vertical="center" wrapText="1"/>
    </xf>
    <xf numFmtId="176" fontId="9" fillId="2" borderId="1" xfId="1" applyNumberFormat="1" applyFont="1" applyFill="1" applyBorder="1" applyAlignment="1">
      <alignment horizontal="center" vertical="center" wrapText="1"/>
    </xf>
    <xf numFmtId="176" fontId="10" fillId="2" borderId="1" xfId="0" applyNumberFormat="1" applyFont="1" applyFill="1" applyBorder="1" applyAlignment="1">
      <alignment horizontal="center" vertical="center"/>
    </xf>
    <xf numFmtId="176" fontId="6" fillId="2" borderId="1" xfId="2" applyNumberFormat="1" applyFont="1" applyFill="1" applyBorder="1" applyAlignment="1">
      <alignment horizontal="center" vertical="center"/>
    </xf>
    <xf numFmtId="176" fontId="9" fillId="2" borderId="1" xfId="5" applyNumberFormat="1" applyFont="1" applyFill="1" applyBorder="1">
      <alignment vertical="center"/>
    </xf>
    <xf numFmtId="176" fontId="9" fillId="2" borderId="3" xfId="1" applyNumberFormat="1" applyFont="1" applyFill="1" applyBorder="1">
      <alignment vertical="center"/>
    </xf>
    <xf numFmtId="176" fontId="6" fillId="4" borderId="0" xfId="0" applyNumberFormat="1" applyFont="1" applyFill="1">
      <alignment vertical="center"/>
    </xf>
    <xf numFmtId="176" fontId="6" fillId="4" borderId="3" xfId="0" applyNumberFormat="1" applyFont="1" applyFill="1" applyBorder="1">
      <alignment vertical="center"/>
    </xf>
    <xf numFmtId="41" fontId="9" fillId="2" borderId="3" xfId="5" applyFont="1" applyFill="1" applyBorder="1">
      <alignment vertical="center"/>
    </xf>
    <xf numFmtId="176" fontId="13" fillId="4" borderId="0" xfId="0" applyNumberFormat="1" applyFont="1" applyFill="1">
      <alignment vertical="center"/>
    </xf>
    <xf numFmtId="176" fontId="6" fillId="6" borderId="0" xfId="0" applyNumberFormat="1" applyFont="1" applyFill="1">
      <alignment vertical="center"/>
    </xf>
    <xf numFmtId="176" fontId="6" fillId="2" borderId="3" xfId="0" applyNumberFormat="1" applyFont="1" applyFill="1" applyBorder="1">
      <alignment vertical="center"/>
    </xf>
    <xf numFmtId="176" fontId="13" fillId="5" borderId="0" xfId="0" applyNumberFormat="1" applyFont="1" applyFill="1">
      <alignment vertical="center"/>
    </xf>
    <xf numFmtId="176" fontId="6" fillId="5" borderId="3" xfId="0" applyNumberFormat="1" applyFont="1" applyFill="1" applyBorder="1">
      <alignment vertical="center"/>
    </xf>
    <xf numFmtId="176" fontId="6" fillId="5" borderId="0" xfId="0" applyNumberFormat="1" applyFont="1" applyFill="1">
      <alignment vertical="center"/>
    </xf>
    <xf numFmtId="176" fontId="13" fillId="3" borderId="0" xfId="0" applyNumberFormat="1" applyFont="1" applyFill="1">
      <alignment vertical="center"/>
    </xf>
    <xf numFmtId="176" fontId="6" fillId="3" borderId="3" xfId="0" applyNumberFormat="1" applyFont="1" applyFill="1" applyBorder="1">
      <alignment vertical="center"/>
    </xf>
    <xf numFmtId="176" fontId="6" fillId="3" borderId="0" xfId="0" applyNumberFormat="1" applyFont="1" applyFill="1">
      <alignment vertical="center"/>
    </xf>
    <xf numFmtId="176" fontId="6" fillId="6" borderId="0" xfId="0" applyNumberFormat="1" applyFont="1" applyFill="1" applyBorder="1" applyAlignment="1">
      <alignment horizontal="center" vertical="center"/>
    </xf>
    <xf numFmtId="176" fontId="6" fillId="2" borderId="0" xfId="0" applyNumberFormat="1" applyFont="1" applyFill="1" applyBorder="1" applyAlignment="1">
      <alignment horizontal="center" vertical="center"/>
    </xf>
    <xf numFmtId="176" fontId="9" fillId="6" borderId="0" xfId="1" applyNumberFormat="1" applyFont="1" applyFill="1" applyAlignment="1">
      <alignment horizontal="center" vertical="center"/>
    </xf>
    <xf numFmtId="176" fontId="6" fillId="6" borderId="0" xfId="0" applyNumberFormat="1" applyFont="1" applyFill="1" applyBorder="1">
      <alignment vertical="center"/>
    </xf>
    <xf numFmtId="176" fontId="9" fillId="6" borderId="0" xfId="1" applyNumberFormat="1" applyFont="1" applyFill="1" applyBorder="1">
      <alignment vertical="center"/>
    </xf>
    <xf numFmtId="176" fontId="7" fillId="2" borderId="0" xfId="0" applyNumberFormat="1" applyFont="1" applyFill="1">
      <alignment vertical="center"/>
    </xf>
    <xf numFmtId="9" fontId="6" fillId="2" borderId="0" xfId="2" applyNumberFormat="1" applyFont="1" applyFill="1">
      <alignment vertical="center"/>
    </xf>
    <xf numFmtId="41" fontId="6" fillId="2" borderId="1" xfId="2" applyNumberFormat="1" applyFont="1" applyFill="1" applyBorder="1">
      <alignment vertical="center"/>
    </xf>
    <xf numFmtId="0" fontId="6" fillId="2" borderId="1" xfId="2" applyFont="1" applyFill="1" applyBorder="1">
      <alignment vertical="center"/>
    </xf>
    <xf numFmtId="0" fontId="6" fillId="2" borderId="1" xfId="2" applyFont="1" applyFill="1" applyBorder="1" applyAlignment="1">
      <alignment horizontal="left" vertical="center"/>
    </xf>
    <xf numFmtId="9" fontId="6" fillId="2" borderId="1" xfId="2" applyNumberFormat="1" applyFont="1" applyFill="1" applyBorder="1">
      <alignment vertical="center"/>
    </xf>
    <xf numFmtId="0" fontId="6" fillId="2" borderId="0" xfId="2" applyFont="1" applyFill="1" applyBorder="1" applyAlignment="1">
      <alignment horizontal="center" vertical="center"/>
    </xf>
    <xf numFmtId="41" fontId="6" fillId="2" borderId="0" xfId="5" applyFont="1" applyFill="1" applyBorder="1" applyAlignment="1">
      <alignment horizontal="center" vertical="center"/>
    </xf>
    <xf numFmtId="9" fontId="6" fillId="2" borderId="0" xfId="2" applyNumberFormat="1" applyFont="1" applyFill="1" applyBorder="1">
      <alignment vertical="center"/>
    </xf>
    <xf numFmtId="176" fontId="9" fillId="2" borderId="2" xfId="5" applyNumberFormat="1" applyFont="1" applyFill="1" applyBorder="1" applyAlignment="1">
      <alignment horizontal="center" vertical="center"/>
    </xf>
    <xf numFmtId="176" fontId="9" fillId="2" borderId="0" xfId="5" applyNumberFormat="1" applyFont="1" applyFill="1" applyAlignment="1">
      <alignment horizontal="center" vertical="center"/>
    </xf>
    <xf numFmtId="176" fontId="9" fillId="2" borderId="0" xfId="1" applyNumberFormat="1" applyFont="1" applyFill="1" applyBorder="1" applyAlignment="1">
      <alignment horizontal="right" vertical="center"/>
    </xf>
    <xf numFmtId="176" fontId="9" fillId="2" borderId="0" xfId="3" applyNumberFormat="1" applyFont="1" applyFill="1" applyBorder="1" applyAlignment="1">
      <alignment horizontal="right" vertical="center"/>
    </xf>
    <xf numFmtId="176" fontId="6" fillId="2" borderId="0" xfId="0" applyNumberFormat="1" applyFont="1" applyFill="1" applyAlignment="1">
      <alignment horizontal="right" vertical="center"/>
    </xf>
    <xf numFmtId="41" fontId="9" fillId="2" borderId="2" xfId="5" applyFont="1" applyFill="1" applyBorder="1">
      <alignment vertical="center"/>
    </xf>
    <xf numFmtId="176" fontId="6" fillId="2" borderId="2" xfId="2" applyNumberFormat="1" applyFont="1" applyFill="1" applyBorder="1" applyAlignment="1">
      <alignment horizontal="center" vertical="center"/>
    </xf>
    <xf numFmtId="176" fontId="6" fillId="6" borderId="2" xfId="0" applyNumberFormat="1" applyFont="1" applyFill="1" applyBorder="1" applyAlignment="1">
      <alignment horizontal="center" vertical="center"/>
    </xf>
    <xf numFmtId="176" fontId="6" fillId="2" borderId="4" xfId="0" applyNumberFormat="1" applyFont="1" applyFill="1" applyBorder="1">
      <alignment vertical="center"/>
    </xf>
    <xf numFmtId="176" fontId="6" fillId="2" borderId="6" xfId="5" applyNumberFormat="1" applyFont="1" applyFill="1" applyBorder="1" applyAlignment="1">
      <alignment horizontal="center" vertical="center"/>
    </xf>
    <xf numFmtId="176" fontId="6" fillId="2" borderId="7" xfId="5" applyNumberFormat="1" applyFont="1" applyFill="1" applyBorder="1" applyAlignment="1">
      <alignment vertical="center"/>
    </xf>
    <xf numFmtId="176" fontId="6" fillId="2" borderId="5" xfId="5" applyNumberFormat="1" applyFont="1" applyFill="1" applyBorder="1" applyAlignment="1">
      <alignment vertical="center"/>
    </xf>
    <xf numFmtId="9" fontId="6" fillId="2" borderId="1" xfId="4" applyFont="1" applyFill="1" applyBorder="1">
      <alignment vertical="center"/>
    </xf>
    <xf numFmtId="176" fontId="6" fillId="2" borderId="5" xfId="2" applyNumberFormat="1" applyFont="1" applyFill="1" applyBorder="1" applyAlignment="1">
      <alignment horizontal="center" vertical="center"/>
    </xf>
    <xf numFmtId="176" fontId="6" fillId="2" borderId="5" xfId="0" applyNumberFormat="1" applyFont="1" applyFill="1" applyBorder="1">
      <alignment vertical="center"/>
    </xf>
    <xf numFmtId="176" fontId="6" fillId="2" borderId="5" xfId="0" applyNumberFormat="1" applyFont="1" applyFill="1" applyBorder="1" applyAlignment="1">
      <alignment horizontal="center" vertical="center"/>
    </xf>
    <xf numFmtId="176" fontId="15" fillId="5" borderId="0" xfId="0" applyNumberFormat="1" applyFont="1" applyFill="1">
      <alignment vertical="center"/>
    </xf>
    <xf numFmtId="176" fontId="13" fillId="2" borderId="0" xfId="0" applyNumberFormat="1" applyFont="1" applyFill="1" applyBorder="1">
      <alignment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right" vertical="center"/>
    </xf>
    <xf numFmtId="176" fontId="6" fillId="5" borderId="0" xfId="0" applyNumberFormat="1" applyFont="1" applyFill="1" applyBorder="1">
      <alignment vertical="center"/>
    </xf>
    <xf numFmtId="176" fontId="6" fillId="3" borderId="0" xfId="0" applyNumberFormat="1" applyFont="1" applyFill="1" applyBorder="1">
      <alignment vertical="center"/>
    </xf>
    <xf numFmtId="176" fontId="6" fillId="3" borderId="2" xfId="0" applyNumberFormat="1" applyFont="1" applyFill="1" applyBorder="1">
      <alignment vertical="center"/>
    </xf>
    <xf numFmtId="0" fontId="6" fillId="6" borderId="8" xfId="0" applyFont="1" applyFill="1" applyBorder="1" applyAlignment="1">
      <alignment horizontal="center" vertical="center"/>
    </xf>
    <xf numFmtId="0" fontId="6" fillId="6" borderId="6" xfId="0" applyFont="1" applyFill="1" applyBorder="1" applyAlignment="1">
      <alignment horizontal="center" vertical="center"/>
    </xf>
    <xf numFmtId="176" fontId="9" fillId="6" borderId="0" xfId="1" applyNumberFormat="1" applyFont="1" applyFill="1" applyAlignment="1">
      <alignment horizontal="center" vertical="center"/>
    </xf>
    <xf numFmtId="176" fontId="9" fillId="2" borderId="7" xfId="1" applyNumberFormat="1" applyFont="1" applyFill="1" applyBorder="1" applyAlignment="1">
      <alignment horizontal="center" vertical="center"/>
    </xf>
    <xf numFmtId="176" fontId="9" fillId="2" borderId="5" xfId="1" applyNumberFormat="1" applyFont="1" applyFill="1" applyBorder="1" applyAlignment="1">
      <alignment horizontal="center" vertical="center"/>
    </xf>
    <xf numFmtId="176" fontId="6" fillId="6" borderId="8" xfId="0" applyNumberFormat="1" applyFont="1" applyFill="1" applyBorder="1" applyAlignment="1">
      <alignment horizontal="center" vertical="center"/>
    </xf>
    <xf numFmtId="176" fontId="6" fillId="6" borderId="4" xfId="0" applyNumberFormat="1" applyFont="1" applyFill="1" applyBorder="1" applyAlignment="1">
      <alignment horizontal="center" vertical="center"/>
    </xf>
    <xf numFmtId="176" fontId="6" fillId="6" borderId="6" xfId="0" applyNumberFormat="1" applyFont="1" applyFill="1" applyBorder="1" applyAlignment="1">
      <alignment horizontal="center" vertical="center"/>
    </xf>
    <xf numFmtId="176" fontId="6" fillId="6" borderId="1" xfId="0" applyNumberFormat="1" applyFont="1" applyFill="1" applyBorder="1" applyAlignment="1">
      <alignment horizontal="center" vertical="center" wrapText="1"/>
    </xf>
    <xf numFmtId="176" fontId="6" fillId="6" borderId="1" xfId="0" applyNumberFormat="1" applyFont="1" applyFill="1" applyBorder="1" applyAlignment="1">
      <alignment horizontal="center" vertical="center"/>
    </xf>
    <xf numFmtId="176" fontId="6" fillId="2" borderId="2" xfId="5" applyNumberFormat="1" applyFont="1" applyFill="1" applyBorder="1" applyAlignment="1">
      <alignment horizontal="center" vertical="center"/>
    </xf>
    <xf numFmtId="176" fontId="6" fillId="6" borderId="1" xfId="0" applyNumberFormat="1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left" vertical="center"/>
    </xf>
    <xf numFmtId="176" fontId="6" fillId="2" borderId="0" xfId="5" applyNumberFormat="1" applyFont="1" applyFill="1" applyAlignment="1">
      <alignment horizontal="center" vertical="center"/>
    </xf>
    <xf numFmtId="176" fontId="6" fillId="2" borderId="8" xfId="5" applyNumberFormat="1" applyFont="1" applyFill="1" applyBorder="1" applyAlignment="1">
      <alignment horizontal="center" vertical="center"/>
    </xf>
    <xf numFmtId="176" fontId="6" fillId="2" borderId="4" xfId="5" applyNumberFormat="1" applyFont="1" applyFill="1" applyBorder="1" applyAlignment="1">
      <alignment horizontal="center" vertical="center"/>
    </xf>
    <xf numFmtId="176" fontId="6" fillId="2" borderId="6" xfId="5" applyNumberFormat="1" applyFont="1" applyFill="1" applyBorder="1" applyAlignment="1">
      <alignment horizontal="center" vertical="center"/>
    </xf>
    <xf numFmtId="176" fontId="9" fillId="2" borderId="1" xfId="1" applyNumberFormat="1" applyFont="1" applyFill="1" applyBorder="1" applyAlignment="1">
      <alignment horizontal="center" vertical="center"/>
    </xf>
    <xf numFmtId="176" fontId="6" fillId="6" borderId="1" xfId="2" applyNumberFormat="1" applyFont="1" applyFill="1" applyBorder="1" applyAlignment="1">
      <alignment horizontal="center" vertical="center"/>
    </xf>
    <xf numFmtId="176" fontId="6" fillId="2" borderId="1" xfId="5" applyNumberFormat="1" applyFont="1" applyFill="1" applyBorder="1" applyAlignment="1">
      <alignment horizontal="center" vertical="center"/>
    </xf>
    <xf numFmtId="176" fontId="6" fillId="2" borderId="9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176" fontId="9" fillId="2" borderId="7" xfId="1" applyNumberFormat="1" applyFont="1" applyFill="1" applyBorder="1" applyAlignment="1">
      <alignment horizontal="center" vertical="center" wrapText="1"/>
    </xf>
    <xf numFmtId="176" fontId="6" fillId="2" borderId="8" xfId="2" applyNumberFormat="1" applyFont="1" applyFill="1" applyBorder="1" applyAlignment="1">
      <alignment horizontal="center" vertical="center"/>
    </xf>
    <xf numFmtId="0" fontId="14" fillId="0" borderId="4" xfId="0" applyFont="1" applyBorder="1">
      <alignment vertical="center"/>
    </xf>
    <xf numFmtId="0" fontId="14" fillId="0" borderId="6" xfId="0" applyFont="1" applyBorder="1">
      <alignment vertical="center"/>
    </xf>
    <xf numFmtId="176" fontId="10" fillId="6" borderId="8" xfId="0" applyNumberFormat="1" applyFont="1" applyFill="1" applyBorder="1" applyAlignment="1">
      <alignment horizontal="center" vertical="center" wrapText="1"/>
    </xf>
    <xf numFmtId="176" fontId="10" fillId="6" borderId="6" xfId="0" applyNumberFormat="1" applyFont="1" applyFill="1" applyBorder="1" applyAlignment="1">
      <alignment horizontal="center" vertical="center" wrapText="1"/>
    </xf>
    <xf numFmtId="176" fontId="6" fillId="2" borderId="4" xfId="2" applyNumberFormat="1" applyFont="1" applyFill="1" applyBorder="1" applyAlignment="1">
      <alignment horizontal="center" vertical="center"/>
    </xf>
    <xf numFmtId="176" fontId="6" fillId="2" borderId="6" xfId="2" applyNumberFormat="1" applyFont="1" applyFill="1" applyBorder="1" applyAlignment="1">
      <alignment horizontal="center" vertical="center"/>
    </xf>
    <xf numFmtId="176" fontId="6" fillId="6" borderId="8" xfId="0" applyNumberFormat="1" applyFont="1" applyFill="1" applyBorder="1" applyAlignment="1">
      <alignment horizontal="left" vertical="center"/>
    </xf>
    <xf numFmtId="176" fontId="6" fillId="6" borderId="6" xfId="0" applyNumberFormat="1" applyFont="1" applyFill="1" applyBorder="1" applyAlignment="1">
      <alignment horizontal="left" vertical="center"/>
    </xf>
  </cellXfs>
  <cellStyles count="6">
    <cellStyle name="Comma [0] 2" xfId="1"/>
    <cellStyle name="Normal 2" xfId="2"/>
    <cellStyle name="Percent 2" xfId="3"/>
    <cellStyle name="백분율" xfId="4" builtinId="5"/>
    <cellStyle name="쉼표 [0]" xfId="5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W173"/>
  <sheetViews>
    <sheetView view="pageBreakPreview" topLeftCell="A154" zoomScale="96" zoomScaleNormal="100" zoomScaleSheetLayoutView="96" workbookViewId="0">
      <selection activeCell="F156" sqref="F156"/>
    </sheetView>
  </sheetViews>
  <sheetFormatPr defaultColWidth="9" defaultRowHeight="13.5" x14ac:dyDescent="0.3"/>
  <cols>
    <col min="1" max="1" width="4.625" style="6" customWidth="1"/>
    <col min="2" max="2" width="9" style="2"/>
    <col min="3" max="5" width="8.25" style="2" bestFit="1" customWidth="1"/>
    <col min="6" max="6" width="8.375" style="2" customWidth="1"/>
    <col min="7" max="9" width="9" style="2"/>
    <col min="10" max="10" width="8.75" style="2" customWidth="1"/>
    <col min="11" max="11" width="9" style="2"/>
    <col min="12" max="13" width="8.25" style="2" bestFit="1" customWidth="1"/>
    <col min="14" max="14" width="9" style="2"/>
    <col min="15" max="15" width="8.25" style="2" bestFit="1" customWidth="1"/>
    <col min="16" max="16384" width="9" style="2"/>
  </cols>
  <sheetData>
    <row r="1" spans="1:18" x14ac:dyDescent="0.3">
      <c r="A1" s="1" t="s">
        <v>115</v>
      </c>
      <c r="Q1" s="3" t="s">
        <v>82</v>
      </c>
      <c r="R1" s="3">
        <v>10</v>
      </c>
    </row>
    <row r="2" spans="1:18" ht="17.25" x14ac:dyDescent="0.3">
      <c r="A2" s="4"/>
      <c r="Q2" s="3" t="s">
        <v>10</v>
      </c>
      <c r="R2" s="5">
        <v>120000</v>
      </c>
    </row>
    <row r="3" spans="1:18" x14ac:dyDescent="0.3">
      <c r="Q3" s="3" t="s">
        <v>117</v>
      </c>
      <c r="R3" s="7">
        <v>0.3</v>
      </c>
    </row>
    <row r="4" spans="1:18" x14ac:dyDescent="0.3">
      <c r="A4" s="8">
        <v>1</v>
      </c>
      <c r="B4" s="9" t="s">
        <v>60</v>
      </c>
      <c r="C4" s="10"/>
      <c r="D4" s="10"/>
      <c r="E4" s="10"/>
      <c r="F4" s="10"/>
      <c r="G4" s="10"/>
      <c r="H4" s="10"/>
      <c r="I4" s="10"/>
    </row>
    <row r="5" spans="1:18" x14ac:dyDescent="0.3">
      <c r="A5" s="11"/>
      <c r="B5" s="9" t="s">
        <v>118</v>
      </c>
      <c r="C5" s="10"/>
      <c r="D5" s="10"/>
      <c r="E5" s="10"/>
      <c r="F5" s="10"/>
      <c r="G5" s="10"/>
      <c r="H5" s="10"/>
      <c r="I5" s="10"/>
    </row>
    <row r="6" spans="1:18" x14ac:dyDescent="0.3">
      <c r="A6" s="11"/>
      <c r="B6" s="12" t="s">
        <v>106</v>
      </c>
      <c r="C6" s="13"/>
      <c r="D6" s="10"/>
      <c r="E6" s="10"/>
      <c r="F6" s="10"/>
      <c r="G6" s="10"/>
      <c r="H6" s="10"/>
      <c r="I6" s="10"/>
    </row>
    <row r="7" spans="1:18" x14ac:dyDescent="0.3">
      <c r="A7" s="11"/>
      <c r="B7" s="2" t="s">
        <v>119</v>
      </c>
      <c r="C7" s="13"/>
      <c r="D7" s="10"/>
      <c r="E7" s="10"/>
      <c r="F7" s="10"/>
      <c r="G7" s="10"/>
      <c r="H7" s="10"/>
      <c r="I7" s="10"/>
    </row>
    <row r="8" spans="1:18" x14ac:dyDescent="0.3">
      <c r="A8" s="11"/>
      <c r="B8" s="14" t="s">
        <v>120</v>
      </c>
      <c r="C8" s="15" t="s">
        <v>121</v>
      </c>
      <c r="D8" s="16" t="s">
        <v>122</v>
      </c>
      <c r="E8" s="16" t="s">
        <v>123</v>
      </c>
      <c r="F8" s="16" t="s">
        <v>124</v>
      </c>
      <c r="H8" s="10"/>
      <c r="I8" s="10"/>
    </row>
    <row r="9" spans="1:18" x14ac:dyDescent="0.3">
      <c r="A9" s="11"/>
      <c r="B9" s="14" t="s">
        <v>125</v>
      </c>
      <c r="C9" s="17">
        <v>50000</v>
      </c>
      <c r="D9" s="17">
        <v>40000</v>
      </c>
      <c r="E9" s="18">
        <f>C9-D9</f>
        <v>10000</v>
      </c>
      <c r="F9" s="19" t="s">
        <v>126</v>
      </c>
      <c r="H9" s="10"/>
      <c r="I9" s="10"/>
    </row>
    <row r="10" spans="1:18" x14ac:dyDescent="0.3">
      <c r="A10" s="11"/>
      <c r="B10" s="20"/>
      <c r="C10" s="21"/>
      <c r="D10" s="21"/>
      <c r="E10" s="22"/>
      <c r="F10" s="23"/>
      <c r="H10" s="10"/>
      <c r="I10" s="10"/>
    </row>
    <row r="11" spans="1:18" x14ac:dyDescent="0.3">
      <c r="A11" s="6">
        <v>2</v>
      </c>
      <c r="B11" s="9" t="s">
        <v>110</v>
      </c>
    </row>
    <row r="12" spans="1:18" x14ac:dyDescent="0.3">
      <c r="B12" s="19"/>
      <c r="C12" s="24" t="s">
        <v>120</v>
      </c>
      <c r="D12" s="14" t="s">
        <v>127</v>
      </c>
      <c r="E12" s="14" t="s">
        <v>128</v>
      </c>
      <c r="F12" s="16" t="s">
        <v>129</v>
      </c>
      <c r="G12" s="14" t="s">
        <v>130</v>
      </c>
      <c r="H12" s="14" t="s">
        <v>112</v>
      </c>
      <c r="I12" s="121" t="s">
        <v>124</v>
      </c>
      <c r="J12" s="122"/>
    </row>
    <row r="13" spans="1:18" x14ac:dyDescent="0.3">
      <c r="A13" s="8"/>
      <c r="B13" s="25" t="s">
        <v>59</v>
      </c>
      <c r="C13" s="14" t="s">
        <v>94</v>
      </c>
      <c r="D13" s="14" t="s">
        <v>131</v>
      </c>
      <c r="E13" s="14" t="s">
        <v>132</v>
      </c>
      <c r="F13" s="17">
        <v>10000</v>
      </c>
      <c r="G13" s="17">
        <v>8000</v>
      </c>
      <c r="H13" s="18">
        <f>F13</f>
        <v>10000</v>
      </c>
      <c r="I13" s="121" t="s">
        <v>133</v>
      </c>
      <c r="J13" s="122"/>
    </row>
    <row r="14" spans="1:18" x14ac:dyDescent="0.3">
      <c r="A14" s="11"/>
      <c r="B14" s="26" t="s">
        <v>134</v>
      </c>
      <c r="C14" s="10"/>
      <c r="D14" s="10"/>
      <c r="E14" s="10"/>
      <c r="F14" s="10"/>
      <c r="G14" s="10"/>
      <c r="H14" s="10"/>
      <c r="I14" s="10"/>
      <c r="J14" s="10"/>
    </row>
    <row r="15" spans="1:18" x14ac:dyDescent="0.3">
      <c r="A15" s="11"/>
      <c r="B15" s="26"/>
      <c r="C15" s="10"/>
      <c r="D15" s="10"/>
      <c r="E15" s="10"/>
      <c r="F15" s="10"/>
      <c r="G15" s="10"/>
      <c r="H15" s="10"/>
      <c r="I15" s="10"/>
      <c r="J15" s="10"/>
    </row>
    <row r="16" spans="1:18" x14ac:dyDescent="0.3">
      <c r="A16" s="11">
        <v>3</v>
      </c>
      <c r="B16" s="10" t="s">
        <v>135</v>
      </c>
      <c r="C16" s="10"/>
      <c r="F16" s="10"/>
      <c r="H16" s="10"/>
      <c r="I16" s="10"/>
      <c r="J16" s="10"/>
    </row>
    <row r="17" spans="1:10" x14ac:dyDescent="0.3">
      <c r="A17" s="11"/>
      <c r="B17" s="10" t="s">
        <v>136</v>
      </c>
      <c r="C17" s="27"/>
      <c r="D17" s="10"/>
      <c r="E17" s="28"/>
      <c r="F17" s="10"/>
      <c r="G17" s="10"/>
      <c r="H17" s="10"/>
      <c r="I17" s="10"/>
    </row>
    <row r="18" spans="1:10" x14ac:dyDescent="0.3">
      <c r="A18" s="11"/>
      <c r="B18" s="26" t="s">
        <v>137</v>
      </c>
      <c r="C18" s="27"/>
      <c r="D18" s="10"/>
      <c r="E18" s="28"/>
      <c r="F18" s="10"/>
      <c r="G18" s="10"/>
      <c r="H18" s="10"/>
      <c r="I18" s="10"/>
    </row>
    <row r="19" spans="1:10" x14ac:dyDescent="0.3">
      <c r="A19" s="11"/>
      <c r="B19" s="26"/>
      <c r="C19" s="27"/>
      <c r="D19" s="10"/>
      <c r="E19" s="28"/>
      <c r="F19" s="10"/>
      <c r="G19" s="10"/>
      <c r="H19" s="10"/>
      <c r="I19" s="10"/>
    </row>
    <row r="20" spans="1:10" x14ac:dyDescent="0.3">
      <c r="A20" s="11">
        <v>4</v>
      </c>
      <c r="B20" s="10" t="s">
        <v>138</v>
      </c>
      <c r="C20" s="10"/>
      <c r="D20" s="10"/>
      <c r="E20" s="10"/>
      <c r="F20" s="10"/>
      <c r="G20" s="10"/>
      <c r="H20" s="10"/>
      <c r="I20" s="10"/>
      <c r="J20" s="10"/>
    </row>
    <row r="21" spans="1:10" x14ac:dyDescent="0.3">
      <c r="A21" s="11"/>
      <c r="B21" s="19"/>
      <c r="C21" s="14" t="s">
        <v>67</v>
      </c>
      <c r="D21" s="10"/>
      <c r="E21" s="10"/>
      <c r="F21" s="10"/>
      <c r="G21" s="10"/>
      <c r="H21" s="10"/>
      <c r="I21" s="10"/>
    </row>
    <row r="22" spans="1:10" x14ac:dyDescent="0.3">
      <c r="A22" s="11"/>
      <c r="B22" s="19" t="s">
        <v>139</v>
      </c>
      <c r="C22" s="29">
        <v>20000</v>
      </c>
      <c r="D22" s="13"/>
      <c r="E22" s="10"/>
      <c r="F22" s="10"/>
      <c r="G22" s="10"/>
      <c r="H22" s="10"/>
      <c r="I22" s="10"/>
    </row>
    <row r="23" spans="1:10" x14ac:dyDescent="0.3">
      <c r="A23" s="11"/>
      <c r="B23" s="26"/>
      <c r="C23" s="10"/>
      <c r="D23" s="13"/>
      <c r="E23" s="10"/>
      <c r="F23" s="10"/>
      <c r="G23" s="10"/>
      <c r="H23" s="10"/>
      <c r="I23" s="10"/>
      <c r="J23" s="7"/>
    </row>
    <row r="24" spans="1:10" x14ac:dyDescent="0.3">
      <c r="A24" s="11">
        <v>5</v>
      </c>
      <c r="B24" s="10" t="s">
        <v>140</v>
      </c>
      <c r="C24" s="27"/>
      <c r="D24" s="10"/>
      <c r="E24" s="28"/>
      <c r="F24" s="10"/>
      <c r="G24" s="10"/>
      <c r="H24" s="10"/>
      <c r="I24" s="10"/>
    </row>
    <row r="25" spans="1:10" x14ac:dyDescent="0.3">
      <c r="A25" s="11"/>
      <c r="B25" s="2" t="s">
        <v>141</v>
      </c>
      <c r="D25" s="10"/>
      <c r="E25" s="10"/>
      <c r="F25" s="10"/>
      <c r="G25" s="10"/>
      <c r="H25" s="10"/>
      <c r="I25" s="10"/>
      <c r="J25" s="10"/>
    </row>
    <row r="26" spans="1:10" x14ac:dyDescent="0.3">
      <c r="A26" s="11"/>
      <c r="B26" s="10"/>
      <c r="C26" s="27"/>
      <c r="D26" s="10"/>
      <c r="E26" s="28"/>
      <c r="F26" s="10"/>
      <c r="G26" s="10"/>
      <c r="H26" s="10"/>
      <c r="I26" s="10"/>
    </row>
    <row r="27" spans="1:10" s="32" customFormat="1" x14ac:dyDescent="0.3">
      <c r="A27" s="8">
        <v>6</v>
      </c>
      <c r="B27" s="9" t="s">
        <v>66</v>
      </c>
      <c r="C27" s="30"/>
      <c r="D27" s="31"/>
      <c r="E27" s="30"/>
      <c r="F27" s="30"/>
      <c r="G27" s="30"/>
      <c r="H27" s="30"/>
      <c r="I27" s="30"/>
    </row>
    <row r="28" spans="1:10" s="32" customFormat="1" x14ac:dyDescent="0.3">
      <c r="A28" s="33"/>
      <c r="B28" s="30"/>
      <c r="C28" s="123" t="s">
        <v>142</v>
      </c>
      <c r="D28" s="123"/>
      <c r="E28" s="123"/>
      <c r="F28" s="30"/>
      <c r="G28" s="123" t="s">
        <v>143</v>
      </c>
      <c r="H28" s="123"/>
      <c r="I28" s="123"/>
    </row>
    <row r="29" spans="1:10" s="32" customFormat="1" x14ac:dyDescent="0.3">
      <c r="A29" s="33"/>
      <c r="B29" s="30"/>
      <c r="C29" s="34" t="s">
        <v>61</v>
      </c>
      <c r="D29" s="35" t="s">
        <v>59</v>
      </c>
      <c r="E29" s="34" t="s">
        <v>58</v>
      </c>
      <c r="F29" s="8"/>
      <c r="G29" s="34" t="s">
        <v>61</v>
      </c>
      <c r="H29" s="35" t="s">
        <v>59</v>
      </c>
      <c r="I29" s="34" t="s">
        <v>58</v>
      </c>
    </row>
    <row r="30" spans="1:10" s="32" customFormat="1" x14ac:dyDescent="0.3">
      <c r="A30" s="33"/>
      <c r="B30" s="9" t="s">
        <v>94</v>
      </c>
      <c r="C30" s="36">
        <v>8000</v>
      </c>
      <c r="D30" s="37">
        <v>0</v>
      </c>
      <c r="E30" s="37">
        <v>0</v>
      </c>
      <c r="F30" s="36"/>
      <c r="G30" s="37">
        <v>0</v>
      </c>
      <c r="H30" s="37">
        <f>F13</f>
        <v>10000</v>
      </c>
      <c r="I30" s="37">
        <v>0</v>
      </c>
    </row>
    <row r="31" spans="1:10" s="32" customFormat="1" x14ac:dyDescent="0.3">
      <c r="A31" s="33"/>
      <c r="B31" s="9" t="s">
        <v>144</v>
      </c>
      <c r="C31" s="9">
        <f>R2</f>
        <v>120000</v>
      </c>
      <c r="D31" s="9">
        <f>K89</f>
        <v>130700</v>
      </c>
      <c r="E31" s="9">
        <f>K90</f>
        <v>125400</v>
      </c>
      <c r="F31" s="30"/>
      <c r="G31" s="38">
        <v>0</v>
      </c>
      <c r="H31" s="38">
        <v>0</v>
      </c>
      <c r="I31" s="38">
        <v>0</v>
      </c>
    </row>
    <row r="32" spans="1:10" s="32" customFormat="1" x14ac:dyDescent="0.3">
      <c r="A32" s="33"/>
      <c r="B32" s="9" t="s">
        <v>125</v>
      </c>
      <c r="C32" s="38">
        <v>0</v>
      </c>
      <c r="D32" s="38">
        <f>C32</f>
        <v>0</v>
      </c>
      <c r="E32" s="38">
        <f>D32</f>
        <v>0</v>
      </c>
      <c r="F32" s="30"/>
      <c r="G32" s="9">
        <f>D9</f>
        <v>40000</v>
      </c>
      <c r="H32" s="38">
        <f>G32</f>
        <v>40000</v>
      </c>
      <c r="I32" s="38">
        <v>0</v>
      </c>
    </row>
    <row r="33" spans="1:9" s="32" customFormat="1" x14ac:dyDescent="0.3">
      <c r="A33" s="33"/>
      <c r="B33" s="32" t="s">
        <v>1</v>
      </c>
      <c r="C33" s="39">
        <f>C34-SUM(C30:C32)</f>
        <v>72000</v>
      </c>
      <c r="D33" s="39">
        <f>D34-SUM(D30:D32)</f>
        <v>108600</v>
      </c>
      <c r="E33" s="39">
        <f>E34-SUM(E30:E32)</f>
        <v>163000</v>
      </c>
      <c r="F33" s="30"/>
      <c r="G33" s="39">
        <f>G34-SUM(G30:G32)</f>
        <v>60000</v>
      </c>
      <c r="H33" s="39">
        <f>H34-SUM(H30:H32)</f>
        <v>64000</v>
      </c>
      <c r="I33" s="39">
        <f>I34-SUM(I30:I32)</f>
        <v>115000</v>
      </c>
    </row>
    <row r="34" spans="1:9" s="32" customFormat="1" x14ac:dyDescent="0.3">
      <c r="A34" s="33"/>
      <c r="B34" s="9" t="s">
        <v>2</v>
      </c>
      <c r="C34" s="9">
        <f>C39</f>
        <v>200000</v>
      </c>
      <c r="D34" s="9">
        <f>D39</f>
        <v>239300</v>
      </c>
      <c r="E34" s="9">
        <f>E39</f>
        <v>288400</v>
      </c>
      <c r="F34" s="9"/>
      <c r="G34" s="9">
        <f>G39</f>
        <v>100000</v>
      </c>
      <c r="H34" s="9">
        <f>H39</f>
        <v>114000</v>
      </c>
      <c r="I34" s="9">
        <f>I39</f>
        <v>115000</v>
      </c>
    </row>
    <row r="35" spans="1:9" s="32" customFormat="1" x14ac:dyDescent="0.3">
      <c r="A35" s="33"/>
      <c r="B35" s="30"/>
      <c r="C35" s="9"/>
      <c r="D35" s="9"/>
      <c r="E35" s="9"/>
      <c r="F35" s="9"/>
      <c r="G35" s="9"/>
      <c r="H35" s="9"/>
      <c r="I35" s="9"/>
    </row>
    <row r="36" spans="1:9" s="32" customFormat="1" x14ac:dyDescent="0.3">
      <c r="A36" s="33"/>
      <c r="B36" s="30" t="s">
        <v>146</v>
      </c>
      <c r="C36" s="38">
        <v>0</v>
      </c>
      <c r="D36" s="9">
        <f>-F82</f>
        <v>3390</v>
      </c>
      <c r="E36" s="9">
        <f>-F83</f>
        <v>1620</v>
      </c>
      <c r="F36" s="9"/>
      <c r="G36" s="38">
        <v>0</v>
      </c>
      <c r="H36" s="38">
        <v>0</v>
      </c>
      <c r="I36" s="38">
        <v>0</v>
      </c>
    </row>
    <row r="37" spans="1:9" s="32" customFormat="1" x14ac:dyDescent="0.3">
      <c r="A37" s="33"/>
      <c r="B37" s="9" t="s">
        <v>0</v>
      </c>
      <c r="C37" s="9">
        <v>100000</v>
      </c>
      <c r="D37" s="9">
        <f>C37</f>
        <v>100000</v>
      </c>
      <c r="E37" s="9">
        <f>D37</f>
        <v>100000</v>
      </c>
      <c r="F37" s="9"/>
      <c r="G37" s="9">
        <v>20000</v>
      </c>
      <c r="H37" s="9">
        <f>G37</f>
        <v>20000</v>
      </c>
      <c r="I37" s="9">
        <f>H37</f>
        <v>20000</v>
      </c>
    </row>
    <row r="38" spans="1:9" s="32" customFormat="1" x14ac:dyDescent="0.3">
      <c r="A38" s="33"/>
      <c r="B38" s="9" t="s">
        <v>24</v>
      </c>
      <c r="C38" s="39">
        <v>100000</v>
      </c>
      <c r="D38" s="39">
        <f>C38+D45</f>
        <v>135910</v>
      </c>
      <c r="E38" s="39">
        <f>D38+E45</f>
        <v>186780</v>
      </c>
      <c r="F38" s="36"/>
      <c r="G38" s="39">
        <v>80000</v>
      </c>
      <c r="H38" s="39">
        <f>G38+H45</f>
        <v>94000</v>
      </c>
      <c r="I38" s="39">
        <f>H38+I45-C22</f>
        <v>95000</v>
      </c>
    </row>
    <row r="39" spans="1:9" s="32" customFormat="1" x14ac:dyDescent="0.3">
      <c r="A39" s="33"/>
      <c r="B39" s="9" t="s">
        <v>2</v>
      </c>
      <c r="C39" s="9">
        <f>SUM(C36:C38)</f>
        <v>200000</v>
      </c>
      <c r="D39" s="9">
        <f>SUM(D36:D38)</f>
        <v>239300</v>
      </c>
      <c r="E39" s="9">
        <f>SUM(E36:E38)</f>
        <v>288400</v>
      </c>
      <c r="F39" s="30"/>
      <c r="G39" s="9">
        <f>SUM(G36:G38)</f>
        <v>100000</v>
      </c>
      <c r="H39" s="9">
        <f>SUM(H36:H38)</f>
        <v>114000</v>
      </c>
      <c r="I39" s="9">
        <f>SUM(I36:I38)</f>
        <v>115000</v>
      </c>
    </row>
    <row r="40" spans="1:9" s="32" customFormat="1" x14ac:dyDescent="0.3">
      <c r="A40" s="40"/>
    </row>
    <row r="41" spans="1:9" s="32" customFormat="1" x14ac:dyDescent="0.3">
      <c r="A41" s="40"/>
      <c r="B41" s="32" t="s">
        <v>96</v>
      </c>
      <c r="D41" s="32">
        <v>100000</v>
      </c>
      <c r="E41" s="32">
        <v>120000</v>
      </c>
      <c r="H41" s="32">
        <v>80000</v>
      </c>
      <c r="I41" s="32">
        <v>90000</v>
      </c>
    </row>
    <row r="42" spans="1:9" s="32" customFormat="1" x14ac:dyDescent="0.3">
      <c r="A42" s="40"/>
      <c r="B42" s="32" t="s">
        <v>70</v>
      </c>
      <c r="D42" s="32">
        <f>SUM(D89:H89)</f>
        <v>10700</v>
      </c>
      <c r="E42" s="32">
        <f>SUM(D90:H90)</f>
        <v>14700</v>
      </c>
      <c r="H42" s="13">
        <v>0</v>
      </c>
      <c r="I42" s="13">
        <v>0</v>
      </c>
    </row>
    <row r="43" spans="1:9" s="32" customFormat="1" x14ac:dyDescent="0.3">
      <c r="A43" s="40"/>
      <c r="B43" s="32" t="s">
        <v>95</v>
      </c>
      <c r="D43" s="32">
        <v>-60000</v>
      </c>
      <c r="E43" s="32">
        <v>-70000</v>
      </c>
      <c r="H43" s="32">
        <v>-60000</v>
      </c>
      <c r="I43" s="32">
        <v>-60000</v>
      </c>
    </row>
    <row r="44" spans="1:9" s="32" customFormat="1" x14ac:dyDescent="0.3">
      <c r="A44" s="33"/>
      <c r="B44" s="9" t="s">
        <v>148</v>
      </c>
      <c r="C44" s="30"/>
      <c r="D44" s="41">
        <f>-(D41+D43)*$R$3+F105</f>
        <v>-14790</v>
      </c>
      <c r="E44" s="41">
        <f>-(E41+E43)*$R$3+F106</f>
        <v>-13830</v>
      </c>
      <c r="F44" s="30"/>
      <c r="G44" s="30"/>
      <c r="H44" s="41">
        <f>-(H41+H43)*$R$3</f>
        <v>-6000</v>
      </c>
      <c r="I44" s="41">
        <f>-(I41+I43)*$R$3</f>
        <v>-9000</v>
      </c>
    </row>
    <row r="45" spans="1:9" s="32" customFormat="1" x14ac:dyDescent="0.3">
      <c r="A45" s="33"/>
      <c r="B45" s="9" t="s">
        <v>5</v>
      </c>
      <c r="C45" s="30"/>
      <c r="D45" s="30">
        <f>SUM(D41:D44)</f>
        <v>35910</v>
      </c>
      <c r="E45" s="30">
        <f>SUM(E41:E44)</f>
        <v>50870</v>
      </c>
      <c r="F45" s="30"/>
      <c r="G45" s="30"/>
      <c r="H45" s="30">
        <f>SUM(H41:H44)</f>
        <v>14000</v>
      </c>
      <c r="I45" s="30">
        <f>SUM(I41:I44)</f>
        <v>21000</v>
      </c>
    </row>
    <row r="46" spans="1:9" s="32" customFormat="1" x14ac:dyDescent="0.3">
      <c r="A46" s="33"/>
      <c r="B46" s="9"/>
      <c r="C46" s="30"/>
      <c r="D46" s="30"/>
      <c r="E46" s="30"/>
      <c r="F46" s="30"/>
      <c r="G46" s="30"/>
      <c r="H46" s="9"/>
      <c r="I46" s="9"/>
    </row>
    <row r="47" spans="1:9" s="12" customFormat="1" x14ac:dyDescent="0.3">
      <c r="A47" s="12" t="s">
        <v>75</v>
      </c>
    </row>
    <row r="48" spans="1:9" s="12" customFormat="1" x14ac:dyDescent="0.3">
      <c r="A48" s="12">
        <v>1</v>
      </c>
      <c r="B48" s="12" t="s">
        <v>149</v>
      </c>
    </row>
    <row r="49" spans="1:14" s="12" customFormat="1" x14ac:dyDescent="0.3">
      <c r="A49" s="12">
        <v>2</v>
      </c>
      <c r="B49" s="12" t="s">
        <v>107</v>
      </c>
    </row>
    <row r="50" spans="1:14" s="12" customFormat="1" x14ac:dyDescent="0.3"/>
    <row r="51" spans="1:14" s="12" customFormat="1" x14ac:dyDescent="0.3"/>
    <row r="52" spans="1:14" s="12" customFormat="1" x14ac:dyDescent="0.3">
      <c r="A52" s="12" t="s">
        <v>8</v>
      </c>
      <c r="B52" s="12" t="s">
        <v>25</v>
      </c>
    </row>
    <row r="53" spans="1:14" s="12" customFormat="1" x14ac:dyDescent="0.3"/>
    <row r="54" spans="1:14" s="12" customFormat="1" x14ac:dyDescent="0.3">
      <c r="A54" s="12" t="s">
        <v>26</v>
      </c>
      <c r="B54" s="12" t="s">
        <v>150</v>
      </c>
    </row>
    <row r="55" spans="1:14" s="32" customFormat="1" x14ac:dyDescent="0.3">
      <c r="A55" s="33">
        <v>1</v>
      </c>
      <c r="B55" s="32" t="s">
        <v>91</v>
      </c>
      <c r="F55" s="30"/>
      <c r="G55" s="30"/>
      <c r="H55" s="30"/>
      <c r="I55" s="30"/>
      <c r="J55" s="30"/>
      <c r="K55" s="30"/>
      <c r="L55" s="30"/>
      <c r="M55" s="30"/>
      <c r="N55" s="30"/>
    </row>
    <row r="56" spans="1:14" s="32" customFormat="1" x14ac:dyDescent="0.3">
      <c r="A56" s="33"/>
      <c r="B56" s="32" t="s">
        <v>116</v>
      </c>
      <c r="E56" s="32">
        <f>R2</f>
        <v>120000</v>
      </c>
      <c r="F56" s="30"/>
      <c r="H56" s="30"/>
      <c r="I56" s="30"/>
      <c r="J56" s="30"/>
      <c r="K56" s="30"/>
      <c r="L56" s="30"/>
      <c r="M56" s="30"/>
      <c r="N56" s="30"/>
    </row>
    <row r="57" spans="1:14" s="32" customFormat="1" x14ac:dyDescent="0.3">
      <c r="A57" s="33"/>
      <c r="B57" s="32" t="s">
        <v>151</v>
      </c>
      <c r="E57" s="32">
        <f>G39</f>
        <v>100000</v>
      </c>
      <c r="F57" s="30"/>
      <c r="H57" s="30"/>
      <c r="I57" s="30"/>
      <c r="J57" s="30"/>
      <c r="K57" s="30"/>
      <c r="L57" s="30"/>
      <c r="M57" s="30"/>
      <c r="N57" s="30"/>
    </row>
    <row r="58" spans="1:14" s="32" customFormat="1" x14ac:dyDescent="0.3">
      <c r="A58" s="33"/>
      <c r="B58" s="32" t="s">
        <v>152</v>
      </c>
      <c r="E58" s="32">
        <f>E9</f>
        <v>10000</v>
      </c>
      <c r="F58" s="30"/>
      <c r="H58" s="30"/>
      <c r="I58" s="30"/>
      <c r="J58" s="30"/>
      <c r="K58" s="30"/>
      <c r="L58" s="30"/>
      <c r="M58" s="30"/>
      <c r="N58" s="30"/>
    </row>
    <row r="59" spans="1:14" s="32" customFormat="1" x14ac:dyDescent="0.3">
      <c r="A59" s="33"/>
      <c r="B59" s="32" t="s">
        <v>153</v>
      </c>
      <c r="E59" s="42">
        <f>-E58*R3</f>
        <v>-3000</v>
      </c>
      <c r="F59" s="30"/>
      <c r="H59" s="30"/>
      <c r="I59" s="30"/>
      <c r="J59" s="30"/>
      <c r="K59" s="30"/>
      <c r="L59" s="30"/>
      <c r="M59" s="30"/>
      <c r="N59" s="30"/>
    </row>
    <row r="60" spans="1:14" s="32" customFormat="1" x14ac:dyDescent="0.3">
      <c r="A60" s="33"/>
      <c r="B60" s="32" t="s">
        <v>154</v>
      </c>
      <c r="E60" s="32">
        <f>E56-SUM(E57:E59)</f>
        <v>13000</v>
      </c>
      <c r="F60" s="30"/>
      <c r="H60" s="30"/>
      <c r="I60" s="30"/>
      <c r="J60" s="30"/>
      <c r="K60" s="30"/>
      <c r="L60" s="30"/>
      <c r="M60" s="30"/>
      <c r="N60" s="30"/>
    </row>
    <row r="61" spans="1:14" s="32" customFormat="1" x14ac:dyDescent="0.3">
      <c r="A61" s="33"/>
      <c r="F61" s="30"/>
      <c r="G61" s="30"/>
      <c r="H61" s="30"/>
      <c r="I61" s="30"/>
      <c r="J61" s="30"/>
      <c r="K61" s="30"/>
      <c r="L61" s="30"/>
      <c r="M61" s="30"/>
      <c r="N61" s="30"/>
    </row>
    <row r="62" spans="1:14" s="32" customFormat="1" x14ac:dyDescent="0.3">
      <c r="A62" s="33">
        <v>2</v>
      </c>
      <c r="B62" s="32" t="s">
        <v>155</v>
      </c>
      <c r="F62" s="30"/>
      <c r="G62" s="30"/>
      <c r="H62" s="30"/>
      <c r="I62" s="30"/>
      <c r="J62" s="30"/>
      <c r="K62" s="30"/>
      <c r="L62" s="30"/>
      <c r="M62" s="30"/>
      <c r="N62" s="30"/>
    </row>
    <row r="63" spans="1:14" s="32" customFormat="1" x14ac:dyDescent="0.3">
      <c r="A63" s="33"/>
      <c r="B63" s="43"/>
      <c r="C63" s="43" t="s">
        <v>10</v>
      </c>
      <c r="D63" s="43" t="s">
        <v>16</v>
      </c>
      <c r="E63" s="43" t="s">
        <v>17</v>
      </c>
      <c r="F63" s="30"/>
      <c r="G63" s="30"/>
      <c r="H63" s="30"/>
      <c r="I63" s="30"/>
      <c r="J63" s="30"/>
      <c r="K63" s="30"/>
      <c r="L63" s="30"/>
      <c r="M63" s="30"/>
      <c r="N63" s="30"/>
    </row>
    <row r="64" spans="1:14" s="32" customFormat="1" x14ac:dyDescent="0.3">
      <c r="A64" s="33"/>
      <c r="B64" s="44" t="s">
        <v>20</v>
      </c>
      <c r="C64" s="44">
        <f>E60</f>
        <v>13000</v>
      </c>
      <c r="D64" s="44">
        <f>C64+D65</f>
        <v>11700</v>
      </c>
      <c r="E64" s="44">
        <f>D64+E65</f>
        <v>10400</v>
      </c>
      <c r="F64" s="30"/>
      <c r="G64" s="30"/>
      <c r="H64" s="30"/>
      <c r="I64" s="30"/>
      <c r="J64" s="30"/>
      <c r="K64" s="30"/>
      <c r="L64" s="30"/>
      <c r="M64" s="30"/>
      <c r="N64" s="30"/>
    </row>
    <row r="65" spans="1:14" s="32" customFormat="1" x14ac:dyDescent="0.3">
      <c r="A65" s="33"/>
      <c r="B65" s="44" t="s">
        <v>156</v>
      </c>
      <c r="C65" s="17">
        <v>0</v>
      </c>
      <c r="D65" s="44">
        <f>-$C$64/$R$1</f>
        <v>-1300</v>
      </c>
      <c r="E65" s="44">
        <f>-$C$64/$R$1</f>
        <v>-1300</v>
      </c>
      <c r="F65" s="30"/>
      <c r="G65" s="30"/>
      <c r="H65" s="30"/>
      <c r="I65" s="30"/>
      <c r="J65" s="30"/>
      <c r="K65" s="30"/>
      <c r="L65" s="30"/>
      <c r="M65" s="30"/>
      <c r="N65" s="30"/>
    </row>
    <row r="66" spans="1:14" s="32" customFormat="1" x14ac:dyDescent="0.3">
      <c r="A66" s="33"/>
      <c r="F66" s="30"/>
      <c r="G66" s="30"/>
      <c r="H66" s="30"/>
      <c r="I66" s="30"/>
      <c r="J66" s="30"/>
      <c r="K66" s="30"/>
      <c r="L66" s="30"/>
      <c r="M66" s="30"/>
      <c r="N66" s="30"/>
    </row>
    <row r="67" spans="1:14" s="32" customFormat="1" x14ac:dyDescent="0.3">
      <c r="A67" s="40">
        <v>2</v>
      </c>
      <c r="B67" s="32" t="s">
        <v>157</v>
      </c>
    </row>
    <row r="68" spans="1:14" s="32" customFormat="1" x14ac:dyDescent="0.3">
      <c r="A68" s="40"/>
      <c r="B68" s="32" t="s">
        <v>158</v>
      </c>
    </row>
    <row r="69" spans="1:14" s="32" customFormat="1" x14ac:dyDescent="0.3">
      <c r="A69" s="40"/>
      <c r="B69" s="44"/>
      <c r="C69" s="45" t="s">
        <v>111</v>
      </c>
      <c r="D69" s="45" t="s">
        <v>159</v>
      </c>
      <c r="E69" s="43" t="s">
        <v>52</v>
      </c>
      <c r="F69" s="43" t="s">
        <v>160</v>
      </c>
      <c r="G69" s="43" t="s">
        <v>53</v>
      </c>
    </row>
    <row r="70" spans="1:14" s="32" customFormat="1" x14ac:dyDescent="0.3">
      <c r="A70" s="40"/>
      <c r="B70" s="44" t="s">
        <v>162</v>
      </c>
      <c r="C70" s="46">
        <v>10000</v>
      </c>
      <c r="D70" s="46">
        <v>0</v>
      </c>
      <c r="E70" s="47">
        <f>C70+D70</f>
        <v>10000</v>
      </c>
      <c r="F70" s="47">
        <f>G13</f>
        <v>8000</v>
      </c>
      <c r="G70" s="47">
        <f>F70-E70</f>
        <v>-2000</v>
      </c>
    </row>
    <row r="71" spans="1:14" s="32" customFormat="1" x14ac:dyDescent="0.3">
      <c r="A71" s="40"/>
      <c r="B71" s="44" t="s">
        <v>5</v>
      </c>
      <c r="C71" s="46">
        <v>0</v>
      </c>
      <c r="D71" s="46">
        <v>2000</v>
      </c>
      <c r="E71" s="47">
        <f>C71+D71</f>
        <v>2000</v>
      </c>
      <c r="F71" s="46">
        <v>0</v>
      </c>
      <c r="G71" s="47">
        <f>F71-E71</f>
        <v>-2000</v>
      </c>
    </row>
    <row r="72" spans="1:14" s="32" customFormat="1" x14ac:dyDescent="0.3">
      <c r="A72" s="40"/>
      <c r="B72" s="44" t="s">
        <v>135</v>
      </c>
      <c r="C72" s="17">
        <v>0</v>
      </c>
      <c r="D72" s="46">
        <f>-C71*$R$3</f>
        <v>0</v>
      </c>
      <c r="E72" s="47">
        <f>-E71*$R$3</f>
        <v>-600</v>
      </c>
      <c r="F72" s="46">
        <f>F71*$R$3</f>
        <v>0</v>
      </c>
      <c r="G72" s="47">
        <f>-G71*$R$3</f>
        <v>600</v>
      </c>
    </row>
    <row r="73" spans="1:14" s="32" customFormat="1" x14ac:dyDescent="0.3">
      <c r="A73" s="40"/>
    </row>
    <row r="74" spans="1:14" s="32" customFormat="1" x14ac:dyDescent="0.3">
      <c r="A74" s="40"/>
      <c r="B74" s="32" t="s">
        <v>163</v>
      </c>
    </row>
    <row r="75" spans="1:14" s="32" customFormat="1" x14ac:dyDescent="0.3">
      <c r="A75" s="40"/>
      <c r="B75" s="44"/>
      <c r="C75" s="45" t="s">
        <v>111</v>
      </c>
      <c r="D75" s="45" t="s">
        <v>159</v>
      </c>
      <c r="E75" s="43" t="s">
        <v>52</v>
      </c>
      <c r="F75" s="43" t="s">
        <v>160</v>
      </c>
      <c r="G75" s="43" t="s">
        <v>53</v>
      </c>
    </row>
    <row r="76" spans="1:14" s="32" customFormat="1" x14ac:dyDescent="0.3">
      <c r="A76" s="40"/>
      <c r="B76" s="44" t="s">
        <v>162</v>
      </c>
      <c r="C76" s="46">
        <f>D86</f>
        <v>0</v>
      </c>
      <c r="D76" s="46">
        <v>0</v>
      </c>
      <c r="E76" s="46">
        <f>C76+D76</f>
        <v>0</v>
      </c>
      <c r="F76" s="46">
        <v>0</v>
      </c>
      <c r="G76" s="46">
        <f>F76-E76</f>
        <v>0</v>
      </c>
    </row>
    <row r="77" spans="1:14" s="32" customFormat="1" x14ac:dyDescent="0.3">
      <c r="A77" s="40"/>
      <c r="B77" s="44" t="s">
        <v>5</v>
      </c>
      <c r="C77" s="17">
        <v>0</v>
      </c>
      <c r="D77" s="17">
        <v>0</v>
      </c>
      <c r="E77" s="17">
        <f>C77+D77</f>
        <v>0</v>
      </c>
      <c r="F77" s="17">
        <f>-G71</f>
        <v>2000</v>
      </c>
      <c r="G77" s="44">
        <f>F77-E77</f>
        <v>2000</v>
      </c>
    </row>
    <row r="78" spans="1:14" s="32" customFormat="1" x14ac:dyDescent="0.3">
      <c r="A78" s="40"/>
      <c r="B78" s="44" t="s">
        <v>135</v>
      </c>
      <c r="C78" s="46">
        <f>C77*$R$3</f>
        <v>0</v>
      </c>
      <c r="D78" s="46">
        <f>D77*$R$3</f>
        <v>0</v>
      </c>
      <c r="E78" s="46">
        <f>E77*$R$3</f>
        <v>0</v>
      </c>
      <c r="F78" s="47">
        <f>-F77*$R$3</f>
        <v>-600</v>
      </c>
      <c r="G78" s="47">
        <f>-G77*$R$3</f>
        <v>-600</v>
      </c>
    </row>
    <row r="79" spans="1:14" s="32" customFormat="1" x14ac:dyDescent="0.3">
      <c r="A79" s="40"/>
    </row>
    <row r="80" spans="1:14" s="32" customFormat="1" x14ac:dyDescent="0.3">
      <c r="A80" s="40">
        <v>3</v>
      </c>
      <c r="B80" s="32" t="s">
        <v>164</v>
      </c>
    </row>
    <row r="81" spans="1:23" s="32" customFormat="1" ht="30" customHeight="1" x14ac:dyDescent="0.3">
      <c r="A81" s="40"/>
      <c r="B81" s="48"/>
      <c r="C81" s="49" t="s">
        <v>267</v>
      </c>
      <c r="D81" s="49" t="s">
        <v>165</v>
      </c>
      <c r="E81" s="49" t="s">
        <v>268</v>
      </c>
      <c r="F81" s="50" t="s">
        <v>146</v>
      </c>
      <c r="G81" s="51" t="s">
        <v>167</v>
      </c>
      <c r="H81" s="52"/>
      <c r="I81" s="52"/>
      <c r="S81" s="52"/>
    </row>
    <row r="82" spans="1:23" s="32" customFormat="1" x14ac:dyDescent="0.3">
      <c r="A82" s="40"/>
      <c r="B82" s="53" t="s">
        <v>16</v>
      </c>
      <c r="C82" s="53">
        <f>K89-C89</f>
        <v>10700</v>
      </c>
      <c r="D82" s="53">
        <f>-G95*R3</f>
        <v>600</v>
      </c>
      <c r="E82" s="53">
        <f>SUM(C82:D82)</f>
        <v>11300</v>
      </c>
      <c r="F82" s="54">
        <f>-E82*R3</f>
        <v>-3390</v>
      </c>
      <c r="G82" s="54">
        <f>F82</f>
        <v>-3390</v>
      </c>
      <c r="H82" s="52"/>
      <c r="I82" s="52"/>
      <c r="S82" s="52"/>
      <c r="W82" s="55"/>
    </row>
    <row r="83" spans="1:23" s="32" customFormat="1" x14ac:dyDescent="0.3">
      <c r="A83" s="40"/>
      <c r="B83" s="53" t="s">
        <v>17</v>
      </c>
      <c r="C83" s="53">
        <f>K90-C90</f>
        <v>5400</v>
      </c>
      <c r="D83" s="17">
        <v>0</v>
      </c>
      <c r="E83" s="53">
        <f>SUM(C83:D83)</f>
        <v>5400</v>
      </c>
      <c r="F83" s="54">
        <f>-E83*R3</f>
        <v>-1620</v>
      </c>
      <c r="G83" s="54">
        <f>F83-F82</f>
        <v>1770</v>
      </c>
      <c r="H83" s="52"/>
      <c r="I83" s="52"/>
      <c r="S83" s="52"/>
      <c r="W83" s="55"/>
    </row>
    <row r="84" spans="1:23" s="32" customFormat="1" x14ac:dyDescent="0.3">
      <c r="A84" s="40"/>
      <c r="B84" s="56"/>
      <c r="C84" s="56"/>
      <c r="D84" s="56"/>
      <c r="E84" s="56"/>
      <c r="F84" s="21"/>
      <c r="G84" s="56"/>
      <c r="H84" s="56"/>
      <c r="I84" s="56"/>
    </row>
    <row r="85" spans="1:23" s="32" customFormat="1" x14ac:dyDescent="0.3">
      <c r="A85" s="40"/>
    </row>
    <row r="86" spans="1:23" s="32" customFormat="1" x14ac:dyDescent="0.3">
      <c r="A86" s="8" t="s">
        <v>57</v>
      </c>
      <c r="B86" s="9" t="s">
        <v>168</v>
      </c>
      <c r="C86" s="30"/>
      <c r="D86" s="30"/>
      <c r="E86" s="30"/>
      <c r="F86" s="30"/>
      <c r="G86" s="30"/>
      <c r="H86" s="30"/>
    </row>
    <row r="87" spans="1:23" s="32" customFormat="1" x14ac:dyDescent="0.3">
      <c r="A87" s="8">
        <v>1</v>
      </c>
      <c r="B87" s="9" t="s">
        <v>108</v>
      </c>
      <c r="C87" s="30"/>
      <c r="D87" s="30"/>
      <c r="E87" s="30"/>
      <c r="F87" s="30"/>
      <c r="G87" s="30"/>
      <c r="H87" s="30"/>
    </row>
    <row r="88" spans="1:23" s="32" customFormat="1" ht="24" x14ac:dyDescent="0.3">
      <c r="A88" s="33"/>
      <c r="B88" s="24"/>
      <c r="C88" s="57" t="s">
        <v>10</v>
      </c>
      <c r="D88" s="58" t="s">
        <v>73</v>
      </c>
      <c r="E88" s="59" t="s">
        <v>169</v>
      </c>
      <c r="F88" s="60" t="s">
        <v>170</v>
      </c>
      <c r="G88" s="60" t="s">
        <v>171</v>
      </c>
      <c r="H88" s="61" t="s">
        <v>172</v>
      </c>
      <c r="I88" s="62" t="s">
        <v>114</v>
      </c>
      <c r="J88" s="62" t="s">
        <v>173</v>
      </c>
      <c r="K88" s="58" t="s">
        <v>174</v>
      </c>
    </row>
    <row r="89" spans="1:23" s="32" customFormat="1" x14ac:dyDescent="0.3">
      <c r="A89" s="33"/>
      <c r="B89" s="63" t="s">
        <v>175</v>
      </c>
      <c r="C89" s="63">
        <f>C31</f>
        <v>120000</v>
      </c>
      <c r="D89" s="63">
        <f>D65</f>
        <v>-1300</v>
      </c>
      <c r="E89" s="63">
        <f>H45</f>
        <v>14000</v>
      </c>
      <c r="F89" s="17">
        <v>0</v>
      </c>
      <c r="G89" s="17">
        <v>0</v>
      </c>
      <c r="H89" s="63">
        <f>G13-F13</f>
        <v>-2000</v>
      </c>
      <c r="I89" s="17">
        <v>0</v>
      </c>
      <c r="J89" s="17">
        <v>0</v>
      </c>
      <c r="K89" s="63">
        <f>SUM(C89:J89)</f>
        <v>130700</v>
      </c>
    </row>
    <row r="90" spans="1:23" s="32" customFormat="1" x14ac:dyDescent="0.3">
      <c r="A90" s="33"/>
      <c r="B90" s="63" t="s">
        <v>58</v>
      </c>
      <c r="C90" s="63">
        <f>C89</f>
        <v>120000</v>
      </c>
      <c r="D90" s="63">
        <f>E65</f>
        <v>-1300</v>
      </c>
      <c r="E90" s="64">
        <f>I45</f>
        <v>21000</v>
      </c>
      <c r="F90" s="63">
        <f>G32-C9</f>
        <v>-10000</v>
      </c>
      <c r="G90" s="44">
        <f>-E95</f>
        <v>3000</v>
      </c>
      <c r="H90" s="17">
        <f>-H89</f>
        <v>2000</v>
      </c>
      <c r="I90" s="44">
        <f>-C22</f>
        <v>-20000</v>
      </c>
      <c r="J90" s="44">
        <f>SUM(D89:J89)</f>
        <v>10700</v>
      </c>
      <c r="K90" s="63">
        <f>SUM(C90:J90)</f>
        <v>125400</v>
      </c>
    </row>
    <row r="91" spans="1:23" s="32" customFormat="1" x14ac:dyDescent="0.3">
      <c r="A91" s="33"/>
      <c r="B91" s="36"/>
      <c r="C91" s="36"/>
      <c r="D91" s="36"/>
      <c r="E91" s="36"/>
      <c r="F91" s="65"/>
      <c r="G91" s="21"/>
      <c r="H91" s="56"/>
      <c r="I91" s="56"/>
      <c r="J91" s="36"/>
    </row>
    <row r="92" spans="1:23" s="32" customFormat="1" x14ac:dyDescent="0.3">
      <c r="A92" s="33"/>
      <c r="B92" s="36" t="s">
        <v>176</v>
      </c>
      <c r="C92" s="36"/>
      <c r="D92" s="36"/>
      <c r="E92" s="36"/>
      <c r="F92" s="65"/>
      <c r="G92" s="21"/>
      <c r="H92" s="56"/>
      <c r="I92" s="56"/>
      <c r="J92" s="36"/>
    </row>
    <row r="93" spans="1:23" s="32" customFormat="1" ht="27" x14ac:dyDescent="0.3">
      <c r="A93" s="33"/>
      <c r="B93" s="43"/>
      <c r="C93" s="66" t="s">
        <v>177</v>
      </c>
      <c r="D93" s="66" t="s">
        <v>178</v>
      </c>
      <c r="E93" s="62" t="s">
        <v>179</v>
      </c>
      <c r="F93" s="43" t="s">
        <v>154</v>
      </c>
      <c r="G93" s="67" t="s">
        <v>180</v>
      </c>
      <c r="H93" s="67" t="s">
        <v>174</v>
      </c>
      <c r="I93" s="56"/>
      <c r="J93" s="36"/>
    </row>
    <row r="94" spans="1:23" s="32" customFormat="1" x14ac:dyDescent="0.3">
      <c r="A94" s="33"/>
      <c r="B94" s="44" t="s">
        <v>61</v>
      </c>
      <c r="C94" s="44">
        <f>G39</f>
        <v>100000</v>
      </c>
      <c r="D94" s="44">
        <f>D95</f>
        <v>10000</v>
      </c>
      <c r="E94" s="44">
        <f>E59</f>
        <v>-3000</v>
      </c>
      <c r="F94" s="44">
        <f>E60</f>
        <v>13000</v>
      </c>
      <c r="G94" s="17">
        <v>0</v>
      </c>
      <c r="H94" s="44">
        <f>SUM(C94:G94)</f>
        <v>120000</v>
      </c>
      <c r="I94" s="56"/>
      <c r="J94" s="36"/>
    </row>
    <row r="95" spans="1:23" s="32" customFormat="1" x14ac:dyDescent="0.3">
      <c r="A95" s="33"/>
      <c r="B95" s="63" t="s">
        <v>59</v>
      </c>
      <c r="C95" s="63">
        <f>SUM(H37:H38)</f>
        <v>114000</v>
      </c>
      <c r="D95" s="44">
        <f>C9-G32</f>
        <v>10000</v>
      </c>
      <c r="E95" s="44">
        <f>E94</f>
        <v>-3000</v>
      </c>
      <c r="F95" s="44">
        <f>D64</f>
        <v>11700</v>
      </c>
      <c r="G95" s="63">
        <f>H89</f>
        <v>-2000</v>
      </c>
      <c r="H95" s="44">
        <f>SUM(C95:G95)</f>
        <v>130700</v>
      </c>
      <c r="I95" s="21">
        <f>H95-K89</f>
        <v>0</v>
      </c>
      <c r="J95" s="36"/>
    </row>
    <row r="96" spans="1:23" s="32" customFormat="1" x14ac:dyDescent="0.3">
      <c r="A96" s="33"/>
      <c r="B96" s="63" t="s">
        <v>58</v>
      </c>
      <c r="C96" s="63">
        <f>I39</f>
        <v>115000</v>
      </c>
      <c r="D96" s="29">
        <v>0</v>
      </c>
      <c r="E96" s="17">
        <v>0</v>
      </c>
      <c r="F96" s="44">
        <f>E64</f>
        <v>10400</v>
      </c>
      <c r="G96" s="29">
        <v>0</v>
      </c>
      <c r="H96" s="44">
        <f>SUM(C96:G96)</f>
        <v>125400</v>
      </c>
      <c r="I96" s="21">
        <f>H96-K90</f>
        <v>0</v>
      </c>
      <c r="J96" s="36"/>
    </row>
    <row r="97" spans="1:15" s="32" customFormat="1" x14ac:dyDescent="0.3">
      <c r="A97" s="33"/>
      <c r="B97" s="36"/>
      <c r="C97" s="36"/>
      <c r="D97" s="36"/>
      <c r="E97" s="36"/>
      <c r="H97" s="21"/>
      <c r="I97" s="56"/>
      <c r="J97" s="36"/>
    </row>
    <row r="98" spans="1:15" s="32" customFormat="1" x14ac:dyDescent="0.3">
      <c r="A98" s="40">
        <v>2</v>
      </c>
      <c r="B98" s="32" t="s">
        <v>103</v>
      </c>
      <c r="K98" s="30"/>
    </row>
    <row r="99" spans="1:15" s="32" customFormat="1" x14ac:dyDescent="0.3">
      <c r="A99" s="40"/>
      <c r="B99" s="24"/>
      <c r="C99" s="43" t="s">
        <v>182</v>
      </c>
      <c r="D99" s="43" t="s">
        <v>105</v>
      </c>
    </row>
    <row r="100" spans="1:15" s="32" customFormat="1" x14ac:dyDescent="0.3">
      <c r="A100" s="40"/>
      <c r="B100" s="63" t="s">
        <v>16</v>
      </c>
      <c r="C100" s="17">
        <f>F13</f>
        <v>10000</v>
      </c>
      <c r="D100" s="17">
        <f>C100</f>
        <v>10000</v>
      </c>
    </row>
    <row r="101" spans="1:15" s="32" customFormat="1" x14ac:dyDescent="0.3">
      <c r="A101" s="40"/>
      <c r="B101" s="36"/>
      <c r="C101" s="21"/>
      <c r="D101" s="21"/>
    </row>
    <row r="102" spans="1:15" s="32" customFormat="1" x14ac:dyDescent="0.3">
      <c r="A102" s="33">
        <v>3</v>
      </c>
      <c r="B102" s="36" t="s">
        <v>145</v>
      </c>
      <c r="C102" s="36"/>
      <c r="D102" s="36"/>
    </row>
    <row r="103" spans="1:15" s="32" customFormat="1" x14ac:dyDescent="0.3">
      <c r="A103" s="33"/>
      <c r="B103" s="124"/>
      <c r="C103" s="126" t="s">
        <v>146</v>
      </c>
      <c r="D103" s="127"/>
      <c r="E103" s="128"/>
      <c r="F103" s="129" t="s">
        <v>167</v>
      </c>
    </row>
    <row r="104" spans="1:15" s="32" customFormat="1" x14ac:dyDescent="0.3">
      <c r="A104" s="8"/>
      <c r="B104" s="125"/>
      <c r="C104" s="68" t="s">
        <v>184</v>
      </c>
      <c r="D104" s="45" t="s">
        <v>185</v>
      </c>
      <c r="E104" s="69" t="s">
        <v>19</v>
      </c>
      <c r="F104" s="130"/>
      <c r="K104" s="30"/>
      <c r="L104" s="30"/>
    </row>
    <row r="105" spans="1:15" s="32" customFormat="1" x14ac:dyDescent="0.3">
      <c r="A105" s="8"/>
      <c r="B105" s="63" t="s">
        <v>16</v>
      </c>
      <c r="C105" s="70">
        <f>-G95*R3</f>
        <v>600</v>
      </c>
      <c r="D105" s="70">
        <f>F82</f>
        <v>-3390</v>
      </c>
      <c r="E105" s="64">
        <f>SUM(C105:D105)</f>
        <v>-2790</v>
      </c>
      <c r="F105" s="44">
        <f>E105-0</f>
        <v>-2790</v>
      </c>
      <c r="K105" s="30"/>
      <c r="L105" s="30"/>
    </row>
    <row r="106" spans="1:15" s="32" customFormat="1" x14ac:dyDescent="0.3">
      <c r="A106" s="8"/>
      <c r="B106" s="63" t="s">
        <v>17</v>
      </c>
      <c r="C106" s="17">
        <f>G105+G106</f>
        <v>0</v>
      </c>
      <c r="D106" s="70">
        <f>F83</f>
        <v>-1620</v>
      </c>
      <c r="E106" s="64">
        <f>SUM(C106:D106)</f>
        <v>-1620</v>
      </c>
      <c r="F106" s="44">
        <f>E106-E105</f>
        <v>1170</v>
      </c>
    </row>
    <row r="107" spans="1:15" s="32" customFormat="1" x14ac:dyDescent="0.3">
      <c r="A107" s="8"/>
      <c r="B107" s="9"/>
      <c r="C107" s="30"/>
      <c r="D107" s="30"/>
      <c r="F107" s="30"/>
    </row>
    <row r="108" spans="1:15" s="32" customFormat="1" x14ac:dyDescent="0.3">
      <c r="A108" s="33"/>
      <c r="F108" s="56"/>
      <c r="G108" s="56"/>
      <c r="H108" s="56"/>
      <c r="I108" s="56"/>
      <c r="J108" s="56"/>
      <c r="K108" s="56"/>
      <c r="L108" s="56"/>
      <c r="M108" s="56"/>
    </row>
    <row r="109" spans="1:15" s="32" customFormat="1" x14ac:dyDescent="0.3">
      <c r="A109" s="8" t="s">
        <v>48</v>
      </c>
      <c r="B109" s="32" t="s">
        <v>54</v>
      </c>
    </row>
    <row r="110" spans="1:15" s="32" customFormat="1" x14ac:dyDescent="0.3">
      <c r="A110" s="8"/>
    </row>
    <row r="111" spans="1:15" s="32" customFormat="1" x14ac:dyDescent="0.3">
      <c r="A111" s="32">
        <v>1</v>
      </c>
      <c r="B111" s="9" t="s">
        <v>61</v>
      </c>
      <c r="C111" s="30"/>
      <c r="D111" s="30"/>
      <c r="E111" s="30"/>
      <c r="F111" s="30"/>
      <c r="G111" s="30"/>
      <c r="H111" s="30"/>
      <c r="I111" s="30"/>
      <c r="J111" s="30"/>
      <c r="K111" s="30"/>
      <c r="L111" s="30"/>
      <c r="M111" s="30"/>
      <c r="N111" s="30"/>
      <c r="O111" s="30"/>
    </row>
    <row r="112" spans="1:15" s="32" customFormat="1" x14ac:dyDescent="0.3">
      <c r="A112" s="33"/>
      <c r="B112" s="131" t="s">
        <v>52</v>
      </c>
      <c r="C112" s="131"/>
      <c r="D112" s="131"/>
      <c r="E112" s="131"/>
      <c r="F112" s="12"/>
      <c r="G112" s="131" t="s">
        <v>53</v>
      </c>
      <c r="H112" s="131"/>
      <c r="I112" s="131"/>
      <c r="J112" s="131"/>
      <c r="K112" s="12"/>
      <c r="L112" s="131" t="s">
        <v>54</v>
      </c>
      <c r="M112" s="131"/>
      <c r="N112" s="131"/>
      <c r="O112" s="131"/>
    </row>
    <row r="113" spans="1:16" s="32" customFormat="1" x14ac:dyDescent="0.3">
      <c r="A113" s="33"/>
      <c r="B113" s="9" t="s">
        <v>94</v>
      </c>
      <c r="C113" s="71">
        <f>C30+G30</f>
        <v>8000</v>
      </c>
      <c r="D113" s="9" t="s">
        <v>0</v>
      </c>
      <c r="E113" s="9">
        <f>C37+G37</f>
        <v>120000</v>
      </c>
      <c r="F113" s="30"/>
      <c r="G113" s="72" t="s">
        <v>49</v>
      </c>
      <c r="H113" s="73">
        <f>G37</f>
        <v>20000</v>
      </c>
      <c r="I113" s="72" t="s">
        <v>85</v>
      </c>
      <c r="J113" s="72">
        <f>C31</f>
        <v>120000</v>
      </c>
      <c r="K113" s="30"/>
      <c r="L113" s="9" t="s">
        <v>94</v>
      </c>
      <c r="M113" s="71">
        <f>C113</f>
        <v>8000</v>
      </c>
      <c r="N113" s="32" t="s">
        <v>186</v>
      </c>
      <c r="O113" s="32">
        <f>J114</f>
        <v>3000</v>
      </c>
    </row>
    <row r="114" spans="1:16" s="32" customFormat="1" x14ac:dyDescent="0.3">
      <c r="A114" s="33"/>
      <c r="B114" s="9" t="s">
        <v>144</v>
      </c>
      <c r="C114" s="71">
        <f>C31+G31</f>
        <v>120000</v>
      </c>
      <c r="D114" s="30" t="s">
        <v>24</v>
      </c>
      <c r="E114" s="9">
        <f>C38+G38</f>
        <v>180000</v>
      </c>
      <c r="F114" s="30"/>
      <c r="G114" s="72" t="s">
        <v>50</v>
      </c>
      <c r="H114" s="73">
        <f>G38</f>
        <v>80000</v>
      </c>
      <c r="I114" s="72" t="s">
        <v>146</v>
      </c>
      <c r="J114" s="72">
        <f>-E59</f>
        <v>3000</v>
      </c>
      <c r="K114" s="30"/>
      <c r="L114" s="9" t="s">
        <v>144</v>
      </c>
      <c r="M114" s="74">
        <f>C114-J113</f>
        <v>0</v>
      </c>
      <c r="N114" s="9" t="s">
        <v>0</v>
      </c>
      <c r="O114" s="9">
        <f>E113-H113</f>
        <v>100000</v>
      </c>
    </row>
    <row r="115" spans="1:16" s="32" customFormat="1" x14ac:dyDescent="0.3">
      <c r="A115" s="33"/>
      <c r="B115" s="9"/>
      <c r="C115" s="71"/>
      <c r="D115" s="30"/>
      <c r="E115" s="30"/>
      <c r="F115" s="30"/>
      <c r="G115" s="72" t="s">
        <v>187</v>
      </c>
      <c r="H115" s="73">
        <f>E58</f>
        <v>10000</v>
      </c>
      <c r="I115" s="72"/>
      <c r="J115" s="72"/>
      <c r="K115" s="30"/>
      <c r="L115" s="9" t="s">
        <v>125</v>
      </c>
      <c r="M115" s="71">
        <f>C116+H115</f>
        <v>50000</v>
      </c>
      <c r="N115" s="30" t="s">
        <v>24</v>
      </c>
      <c r="O115" s="9">
        <f>E114-H114</f>
        <v>100000</v>
      </c>
    </row>
    <row r="116" spans="1:16" s="32" customFormat="1" x14ac:dyDescent="0.3">
      <c r="A116" s="33"/>
      <c r="B116" s="9" t="s">
        <v>125</v>
      </c>
      <c r="C116" s="71">
        <f>C32+G32</f>
        <v>40000</v>
      </c>
      <c r="D116" s="30"/>
      <c r="E116" s="30"/>
      <c r="F116" s="30"/>
      <c r="G116" s="72" t="s">
        <v>11</v>
      </c>
      <c r="H116" s="73">
        <f>-SUM(H113:H115)+SUM(J113:J114)</f>
        <v>13000</v>
      </c>
      <c r="I116" s="72"/>
      <c r="J116" s="72"/>
      <c r="K116" s="30"/>
      <c r="L116" s="32" t="s">
        <v>1</v>
      </c>
      <c r="M116" s="71">
        <f>C117</f>
        <v>132000</v>
      </c>
      <c r="N116" s="30"/>
      <c r="O116" s="30"/>
    </row>
    <row r="117" spans="1:16" s="32" customFormat="1" x14ac:dyDescent="0.3">
      <c r="A117" s="33"/>
      <c r="B117" s="32" t="s">
        <v>1</v>
      </c>
      <c r="C117" s="71">
        <f>C33+G33</f>
        <v>132000</v>
      </c>
      <c r="D117" s="30"/>
      <c r="E117" s="30"/>
      <c r="F117" s="30"/>
      <c r="G117" s="9"/>
      <c r="H117" s="71"/>
      <c r="I117" s="30"/>
      <c r="J117" s="30"/>
      <c r="K117" s="30"/>
      <c r="L117" s="32" t="s">
        <v>154</v>
      </c>
      <c r="M117" s="71">
        <f>H116</f>
        <v>13000</v>
      </c>
      <c r="N117" s="30"/>
      <c r="O117" s="30"/>
    </row>
    <row r="118" spans="1:16" s="32" customFormat="1" x14ac:dyDescent="0.3">
      <c r="A118" s="33"/>
      <c r="C118" s="71"/>
      <c r="D118" s="30"/>
      <c r="E118" s="30"/>
      <c r="F118" s="30"/>
      <c r="J118" s="30"/>
      <c r="K118" s="30"/>
      <c r="N118" s="30"/>
      <c r="O118" s="30"/>
    </row>
    <row r="119" spans="1:16" s="32" customFormat="1" x14ac:dyDescent="0.3">
      <c r="A119" s="33"/>
      <c r="C119" s="36"/>
      <c r="D119" s="65"/>
      <c r="E119" s="65"/>
      <c r="F119" s="65"/>
      <c r="G119" s="56"/>
      <c r="H119" s="36"/>
      <c r="I119" s="65"/>
      <c r="J119" s="30"/>
      <c r="K119" s="30"/>
      <c r="N119" s="30"/>
      <c r="O119" s="30"/>
    </row>
    <row r="120" spans="1:16" s="32" customFormat="1" x14ac:dyDescent="0.3">
      <c r="A120" s="8">
        <v>2</v>
      </c>
      <c r="B120" s="9" t="s">
        <v>59</v>
      </c>
      <c r="C120" s="30"/>
      <c r="D120" s="30"/>
      <c r="E120" s="30"/>
      <c r="F120" s="30"/>
      <c r="G120" s="30"/>
      <c r="H120" s="30"/>
      <c r="I120" s="30"/>
      <c r="J120" s="30"/>
      <c r="K120" s="30"/>
      <c r="L120" s="30"/>
      <c r="M120" s="30"/>
      <c r="N120" s="30"/>
      <c r="O120" s="30"/>
    </row>
    <row r="121" spans="1:16" s="32" customFormat="1" x14ac:dyDescent="0.3">
      <c r="A121" s="33"/>
      <c r="B121" s="131" t="s">
        <v>52</v>
      </c>
      <c r="C121" s="131"/>
      <c r="D121" s="131"/>
      <c r="E121" s="131"/>
      <c r="F121" s="12"/>
      <c r="G121" s="131" t="s">
        <v>53</v>
      </c>
      <c r="H121" s="131"/>
      <c r="I121" s="131"/>
      <c r="J121" s="131"/>
      <c r="K121" s="12"/>
      <c r="L121" s="131" t="s">
        <v>54</v>
      </c>
      <c r="M121" s="131"/>
      <c r="N121" s="131"/>
      <c r="O121" s="131"/>
    </row>
    <row r="122" spans="1:16" s="32" customFormat="1" x14ac:dyDescent="0.3">
      <c r="A122" s="33"/>
      <c r="B122" s="9" t="s">
        <v>94</v>
      </c>
      <c r="C122" s="71">
        <f>D30+H30</f>
        <v>10000</v>
      </c>
      <c r="D122" s="9" t="s">
        <v>146</v>
      </c>
      <c r="E122" s="9">
        <f>D36+H36</f>
        <v>3390</v>
      </c>
      <c r="F122" s="30"/>
      <c r="G122" s="75" t="s">
        <v>84</v>
      </c>
      <c r="H122" s="73"/>
      <c r="I122" s="72"/>
      <c r="J122" s="72"/>
      <c r="K122" s="30"/>
      <c r="L122" s="9" t="s">
        <v>94</v>
      </c>
      <c r="M122" s="71">
        <f>C122-J125</f>
        <v>8000</v>
      </c>
      <c r="N122" s="32" t="s">
        <v>186</v>
      </c>
      <c r="O122" s="76">
        <f>J124+E122</f>
        <v>6390</v>
      </c>
    </row>
    <row r="123" spans="1:16" s="32" customFormat="1" x14ac:dyDescent="0.3">
      <c r="A123" s="33"/>
      <c r="B123" s="9" t="s">
        <v>144</v>
      </c>
      <c r="C123" s="71">
        <f>D31+H31</f>
        <v>130700</v>
      </c>
      <c r="D123" s="9" t="s">
        <v>0</v>
      </c>
      <c r="E123" s="9">
        <f>D37+H37</f>
        <v>120000</v>
      </c>
      <c r="F123" s="30"/>
      <c r="G123" s="72" t="s">
        <v>49</v>
      </c>
      <c r="H123" s="73">
        <f>H37</f>
        <v>20000</v>
      </c>
      <c r="I123" s="72" t="s">
        <v>14</v>
      </c>
      <c r="J123" s="72">
        <f>C123</f>
        <v>130700</v>
      </c>
      <c r="K123" s="30"/>
      <c r="L123" s="9" t="s">
        <v>144</v>
      </c>
      <c r="M123" s="74">
        <v>0</v>
      </c>
      <c r="N123" s="9" t="s">
        <v>0</v>
      </c>
      <c r="O123" s="32">
        <f>E123-H123</f>
        <v>100000</v>
      </c>
    </row>
    <row r="124" spans="1:16" s="32" customFormat="1" x14ac:dyDescent="0.3">
      <c r="A124" s="33"/>
      <c r="B124" s="9" t="s">
        <v>125</v>
      </c>
      <c r="C124" s="71">
        <f>D32+H32</f>
        <v>40000</v>
      </c>
      <c r="D124" s="30" t="s">
        <v>24</v>
      </c>
      <c r="E124" s="9">
        <f>D38+H38</f>
        <v>229910</v>
      </c>
      <c r="F124" s="30"/>
      <c r="G124" s="72" t="s">
        <v>50</v>
      </c>
      <c r="H124" s="73">
        <f>H38</f>
        <v>94000</v>
      </c>
      <c r="I124" s="72" t="s">
        <v>183</v>
      </c>
      <c r="J124" s="72">
        <f>-E95</f>
        <v>3000</v>
      </c>
      <c r="K124" s="30"/>
      <c r="L124" s="9" t="s">
        <v>125</v>
      </c>
      <c r="M124" s="71">
        <f>C124+H125</f>
        <v>50000</v>
      </c>
      <c r="N124" s="30" t="s">
        <v>188</v>
      </c>
      <c r="O124" s="32">
        <f>E124-H124</f>
        <v>135910</v>
      </c>
      <c r="P124" s="13">
        <f>O124-D38</f>
        <v>0</v>
      </c>
    </row>
    <row r="125" spans="1:16" s="32" customFormat="1" x14ac:dyDescent="0.3">
      <c r="A125" s="33"/>
      <c r="B125" s="32" t="s">
        <v>1</v>
      </c>
      <c r="C125" s="71">
        <f>D33+H33</f>
        <v>172600</v>
      </c>
      <c r="D125" s="30"/>
      <c r="E125" s="9"/>
      <c r="F125" s="30"/>
      <c r="G125" s="72" t="s">
        <v>187</v>
      </c>
      <c r="H125" s="73">
        <f>C9-D9</f>
        <v>10000</v>
      </c>
      <c r="I125" s="72" t="s">
        <v>189</v>
      </c>
      <c r="J125" s="72">
        <f>-H89</f>
        <v>2000</v>
      </c>
      <c r="K125" s="30"/>
      <c r="L125" s="32" t="s">
        <v>1</v>
      </c>
      <c r="M125" s="71">
        <f>C125</f>
        <v>172600</v>
      </c>
      <c r="N125" s="30"/>
    </row>
    <row r="126" spans="1:16" s="32" customFormat="1" x14ac:dyDescent="0.3">
      <c r="A126" s="33"/>
      <c r="C126" s="77"/>
      <c r="D126" s="30"/>
      <c r="E126" s="30"/>
      <c r="F126" s="30"/>
      <c r="G126" s="72" t="s">
        <v>11</v>
      </c>
      <c r="H126" s="73">
        <f>F95</f>
        <v>11700</v>
      </c>
      <c r="I126" s="72"/>
      <c r="J126" s="72"/>
      <c r="K126" s="30"/>
      <c r="L126" s="32" t="s">
        <v>154</v>
      </c>
      <c r="M126" s="71">
        <f>H126</f>
        <v>11700</v>
      </c>
      <c r="N126" s="30"/>
      <c r="O126" s="30"/>
    </row>
    <row r="127" spans="1:16" s="32" customFormat="1" x14ac:dyDescent="0.3">
      <c r="A127" s="33"/>
      <c r="B127" s="32" t="s">
        <v>95</v>
      </c>
      <c r="C127" s="77">
        <f>-(D43+H43)</f>
        <v>120000</v>
      </c>
      <c r="D127" s="32" t="s">
        <v>96</v>
      </c>
      <c r="E127" s="32">
        <f>D41+H41</f>
        <v>180000</v>
      </c>
      <c r="F127" s="30"/>
      <c r="H127" s="77"/>
      <c r="K127" s="30"/>
      <c r="M127" s="71"/>
      <c r="N127" s="30"/>
      <c r="O127" s="30"/>
    </row>
    <row r="128" spans="1:16" s="32" customFormat="1" x14ac:dyDescent="0.3">
      <c r="A128" s="33"/>
      <c r="B128" s="32" t="s">
        <v>190</v>
      </c>
      <c r="C128" s="71">
        <f>-(D44+H44)</f>
        <v>20790</v>
      </c>
      <c r="D128" s="30" t="s">
        <v>70</v>
      </c>
      <c r="E128" s="32">
        <f>D42+H42</f>
        <v>10700</v>
      </c>
      <c r="F128" s="30"/>
      <c r="G128" s="78" t="s">
        <v>86</v>
      </c>
      <c r="H128" s="79"/>
      <c r="I128" s="80"/>
      <c r="J128" s="80"/>
      <c r="K128" s="30"/>
      <c r="L128" s="32" t="s">
        <v>95</v>
      </c>
      <c r="M128" s="71">
        <f>C127+H130-J134+H131</f>
        <v>113300</v>
      </c>
      <c r="N128" s="32" t="s">
        <v>96</v>
      </c>
      <c r="O128" s="32">
        <f>E127-H134</f>
        <v>170000</v>
      </c>
    </row>
    <row r="129" spans="1:16" s="32" customFormat="1" x14ac:dyDescent="0.3">
      <c r="A129" s="33"/>
      <c r="B129" s="32" t="s">
        <v>24</v>
      </c>
      <c r="C129" s="71">
        <f>SUM(E127:E128)-SUM(C127:C128)</f>
        <v>49910</v>
      </c>
      <c r="D129" s="30"/>
      <c r="E129" s="30"/>
      <c r="F129" s="30"/>
      <c r="G129" s="80" t="s">
        <v>69</v>
      </c>
      <c r="H129" s="79">
        <f>E128</f>
        <v>10700</v>
      </c>
      <c r="I129" s="80" t="s">
        <v>191</v>
      </c>
      <c r="J129" s="80">
        <f>H45</f>
        <v>14000</v>
      </c>
      <c r="K129" s="30"/>
      <c r="L129" s="32" t="s">
        <v>192</v>
      </c>
      <c r="M129" s="71">
        <f>C128</f>
        <v>20790</v>
      </c>
      <c r="N129" s="30"/>
      <c r="O129" s="30"/>
    </row>
    <row r="130" spans="1:16" s="32" customFormat="1" x14ac:dyDescent="0.3">
      <c r="A130" s="33"/>
      <c r="B130" s="32" t="s">
        <v>97</v>
      </c>
      <c r="C130" s="71"/>
      <c r="D130" s="30"/>
      <c r="E130" s="30"/>
      <c r="F130" s="30"/>
      <c r="G130" s="80" t="s">
        <v>93</v>
      </c>
      <c r="H130" s="79">
        <f>-H89</f>
        <v>2000</v>
      </c>
      <c r="I130" s="80"/>
      <c r="J130" s="80"/>
      <c r="K130" s="30"/>
      <c r="L130" s="32" t="s">
        <v>193</v>
      </c>
      <c r="M130" s="71">
        <f>O128-M128-M129</f>
        <v>35910</v>
      </c>
      <c r="N130" s="30"/>
      <c r="O130" s="30"/>
    </row>
    <row r="131" spans="1:16" s="32" customFormat="1" x14ac:dyDescent="0.3">
      <c r="A131" s="33"/>
      <c r="F131" s="30"/>
      <c r="G131" s="80" t="s">
        <v>88</v>
      </c>
      <c r="H131" s="79">
        <f>-D89</f>
        <v>1300</v>
      </c>
      <c r="I131" s="80"/>
      <c r="J131" s="80"/>
      <c r="K131" s="30"/>
      <c r="L131" s="32" t="s">
        <v>15</v>
      </c>
      <c r="M131" s="71"/>
      <c r="N131" s="30"/>
      <c r="O131" s="30"/>
    </row>
    <row r="132" spans="1:16" s="32" customFormat="1" x14ac:dyDescent="0.3">
      <c r="A132" s="33"/>
      <c r="F132" s="30"/>
      <c r="H132" s="77"/>
      <c r="K132" s="30"/>
    </row>
    <row r="133" spans="1:16" s="32" customFormat="1" x14ac:dyDescent="0.3">
      <c r="A133" s="33"/>
      <c r="F133" s="30"/>
      <c r="G133" s="81" t="s">
        <v>194</v>
      </c>
      <c r="H133" s="82"/>
      <c r="I133" s="83"/>
      <c r="J133" s="83"/>
      <c r="K133" s="30"/>
      <c r="M133" s="36"/>
      <c r="N133" s="30"/>
      <c r="O133" s="30"/>
    </row>
    <row r="134" spans="1:16" s="32" customFormat="1" x14ac:dyDescent="0.3">
      <c r="A134" s="33"/>
      <c r="F134" s="30"/>
      <c r="G134" s="83" t="s">
        <v>105</v>
      </c>
      <c r="H134" s="82">
        <f>F13</f>
        <v>10000</v>
      </c>
      <c r="I134" s="83" t="s">
        <v>181</v>
      </c>
      <c r="J134" s="83">
        <f>H134</f>
        <v>10000</v>
      </c>
      <c r="K134" s="30"/>
      <c r="M134" s="36"/>
      <c r="N134" s="30"/>
      <c r="O134" s="30"/>
    </row>
    <row r="135" spans="1:16" s="32" customFormat="1" x14ac:dyDescent="0.3">
      <c r="A135" s="33"/>
      <c r="F135" s="30"/>
      <c r="K135" s="30"/>
    </row>
    <row r="136" spans="1:16" s="32" customFormat="1" x14ac:dyDescent="0.3">
      <c r="A136" s="8">
        <v>3</v>
      </c>
      <c r="B136" s="9" t="s">
        <v>58</v>
      </c>
      <c r="C136" s="30"/>
      <c r="D136" s="30"/>
      <c r="E136" s="30"/>
      <c r="F136" s="30"/>
      <c r="G136" s="30"/>
      <c r="H136" s="30"/>
      <c r="I136" s="30"/>
      <c r="J136" s="13">
        <f>SUM(H139:H141)-SUM(J139:J141)</f>
        <v>0</v>
      </c>
      <c r="K136" s="30"/>
      <c r="L136" s="30"/>
      <c r="M136" s="30"/>
      <c r="N136" s="30"/>
      <c r="O136" s="30"/>
    </row>
    <row r="137" spans="1:16" s="32" customFormat="1" x14ac:dyDescent="0.3">
      <c r="A137" s="33"/>
      <c r="B137" s="131" t="s">
        <v>52</v>
      </c>
      <c r="C137" s="131"/>
      <c r="D137" s="131"/>
      <c r="E137" s="131"/>
      <c r="F137" s="12"/>
      <c r="G137" s="131" t="s">
        <v>53</v>
      </c>
      <c r="H137" s="131"/>
      <c r="I137" s="131"/>
      <c r="J137" s="131"/>
      <c r="K137" s="12"/>
      <c r="L137" s="131" t="s">
        <v>54</v>
      </c>
      <c r="M137" s="131"/>
      <c r="N137" s="131"/>
      <c r="O137" s="131"/>
    </row>
    <row r="138" spans="1:16" s="32" customFormat="1" x14ac:dyDescent="0.3">
      <c r="A138" s="33"/>
      <c r="B138" s="9" t="s">
        <v>94</v>
      </c>
      <c r="C138" s="74">
        <f>E30+I30</f>
        <v>0</v>
      </c>
      <c r="D138" s="9" t="s">
        <v>146</v>
      </c>
      <c r="E138" s="9">
        <f>E36+I36</f>
        <v>1620</v>
      </c>
      <c r="F138" s="30"/>
      <c r="G138" s="75" t="s">
        <v>84</v>
      </c>
      <c r="H138" s="73"/>
      <c r="I138" s="72"/>
      <c r="J138" s="72"/>
      <c r="K138" s="30"/>
      <c r="L138" s="9" t="s">
        <v>94</v>
      </c>
      <c r="M138" s="74">
        <f>C138</f>
        <v>0</v>
      </c>
      <c r="N138" s="32" t="s">
        <v>186</v>
      </c>
      <c r="O138" s="13">
        <f>E138</f>
        <v>1620</v>
      </c>
    </row>
    <row r="139" spans="1:16" s="32" customFormat="1" x14ac:dyDescent="0.3">
      <c r="A139" s="33"/>
      <c r="B139" s="9" t="s">
        <v>144</v>
      </c>
      <c r="C139" s="71">
        <f>E31+I31</f>
        <v>125400</v>
      </c>
      <c r="D139" s="9" t="s">
        <v>0</v>
      </c>
      <c r="E139" s="9">
        <f>E37+I37</f>
        <v>120000</v>
      </c>
      <c r="F139" s="30"/>
      <c r="G139" s="72" t="s">
        <v>49</v>
      </c>
      <c r="H139" s="73">
        <f>I37</f>
        <v>20000</v>
      </c>
      <c r="I139" s="72" t="s">
        <v>144</v>
      </c>
      <c r="J139" s="72">
        <f>C139</f>
        <v>125400</v>
      </c>
      <c r="K139" s="30"/>
      <c r="L139" s="9" t="s">
        <v>144</v>
      </c>
      <c r="M139" s="74">
        <v>0</v>
      </c>
      <c r="N139" s="9" t="s">
        <v>0</v>
      </c>
      <c r="O139" s="32">
        <f>E139-H139</f>
        <v>100000</v>
      </c>
    </row>
    <row r="140" spans="1:16" s="32" customFormat="1" x14ac:dyDescent="0.3">
      <c r="A140" s="33"/>
      <c r="B140" s="9" t="s">
        <v>125</v>
      </c>
      <c r="C140" s="74">
        <f>E32+I32</f>
        <v>0</v>
      </c>
      <c r="D140" s="30" t="s">
        <v>24</v>
      </c>
      <c r="E140" s="9">
        <f>E38+I38</f>
        <v>281780</v>
      </c>
      <c r="F140" s="30"/>
      <c r="G140" s="72" t="s">
        <v>50</v>
      </c>
      <c r="H140" s="73">
        <f>I38</f>
        <v>95000</v>
      </c>
      <c r="I140" s="72"/>
      <c r="J140" s="72"/>
      <c r="K140" s="30"/>
      <c r="L140" s="9" t="s">
        <v>125</v>
      </c>
      <c r="M140" s="74">
        <f>C140</f>
        <v>0</v>
      </c>
      <c r="N140" s="30" t="s">
        <v>188</v>
      </c>
      <c r="O140" s="32">
        <f>E140-H140+J140</f>
        <v>186780</v>
      </c>
      <c r="P140" s="13">
        <f>O140-E38</f>
        <v>0</v>
      </c>
    </row>
    <row r="141" spans="1:16" s="32" customFormat="1" x14ac:dyDescent="0.3">
      <c r="A141" s="33"/>
      <c r="B141" s="32" t="s">
        <v>1</v>
      </c>
      <c r="C141" s="71">
        <f>E33+I33</f>
        <v>278000</v>
      </c>
      <c r="D141" s="30"/>
      <c r="E141" s="30"/>
      <c r="F141" s="30"/>
      <c r="G141" s="72" t="s">
        <v>11</v>
      </c>
      <c r="H141" s="73">
        <f>F96</f>
        <v>10400</v>
      </c>
      <c r="I141" s="72"/>
      <c r="J141" s="72"/>
      <c r="K141" s="30"/>
      <c r="L141" s="32" t="s">
        <v>1</v>
      </c>
      <c r="M141" s="71">
        <f>C141</f>
        <v>278000</v>
      </c>
      <c r="N141" s="30"/>
      <c r="O141" s="13"/>
    </row>
    <row r="142" spans="1:16" s="32" customFormat="1" x14ac:dyDescent="0.3">
      <c r="A142" s="33"/>
      <c r="C142" s="71"/>
      <c r="D142" s="30"/>
      <c r="E142" s="30"/>
      <c r="F142" s="30"/>
      <c r="H142" s="77"/>
      <c r="K142" s="30"/>
      <c r="L142" s="32" t="s">
        <v>154</v>
      </c>
      <c r="M142" s="71">
        <f>H141</f>
        <v>10400</v>
      </c>
      <c r="N142" s="30"/>
      <c r="O142" s="30"/>
    </row>
    <row r="143" spans="1:16" s="32" customFormat="1" x14ac:dyDescent="0.3">
      <c r="A143" s="33"/>
      <c r="B143" s="32" t="s">
        <v>95</v>
      </c>
      <c r="C143" s="71">
        <f>-(E43+I43)</f>
        <v>130000</v>
      </c>
      <c r="D143" s="30" t="s">
        <v>96</v>
      </c>
      <c r="E143" s="30">
        <f>E41+I41</f>
        <v>210000</v>
      </c>
      <c r="F143" s="30"/>
      <c r="G143" s="78" t="s">
        <v>86</v>
      </c>
      <c r="H143" s="79"/>
      <c r="I143" s="80"/>
      <c r="J143" s="80"/>
      <c r="K143" s="30"/>
      <c r="M143" s="71"/>
      <c r="N143" s="30"/>
      <c r="O143" s="30"/>
    </row>
    <row r="144" spans="1:16" s="32" customFormat="1" x14ac:dyDescent="0.3">
      <c r="A144" s="33"/>
      <c r="B144" s="32" t="s">
        <v>192</v>
      </c>
      <c r="C144" s="71">
        <f>-(E44+I44)</f>
        <v>22830</v>
      </c>
      <c r="D144" s="32" t="s">
        <v>70</v>
      </c>
      <c r="E144" s="30">
        <f>E42+I42</f>
        <v>14700</v>
      </c>
      <c r="F144" s="30"/>
      <c r="G144" s="80" t="s">
        <v>69</v>
      </c>
      <c r="H144" s="79">
        <f>E144</f>
        <v>14700</v>
      </c>
      <c r="I144" s="80" t="s">
        <v>191</v>
      </c>
      <c r="J144" s="80">
        <f>I45</f>
        <v>21000</v>
      </c>
      <c r="K144" s="30"/>
      <c r="L144" s="32" t="s">
        <v>95</v>
      </c>
      <c r="M144" s="71">
        <f>C143+H145-J145</f>
        <v>129300</v>
      </c>
      <c r="N144" s="30" t="s">
        <v>96</v>
      </c>
      <c r="O144" s="30">
        <f>E143-H146</f>
        <v>200000</v>
      </c>
    </row>
    <row r="145" spans="1:16" s="32" customFormat="1" x14ac:dyDescent="0.3">
      <c r="A145" s="33"/>
      <c r="B145" s="32" t="s">
        <v>24</v>
      </c>
      <c r="C145" s="71">
        <f>SUM(E143:E144)-SUM(C143:C144)</f>
        <v>71870</v>
      </c>
      <c r="D145" s="30"/>
      <c r="E145" s="30"/>
      <c r="G145" s="80" t="s">
        <v>88</v>
      </c>
      <c r="H145" s="79">
        <f>-D90</f>
        <v>1300</v>
      </c>
      <c r="I145" s="80" t="s">
        <v>182</v>
      </c>
      <c r="J145" s="80">
        <f>H90</f>
        <v>2000</v>
      </c>
      <c r="K145" s="30"/>
      <c r="L145" s="32" t="s">
        <v>192</v>
      </c>
      <c r="M145" s="71">
        <f>C144-J146</f>
        <v>19830</v>
      </c>
    </row>
    <row r="146" spans="1:16" s="32" customFormat="1" x14ac:dyDescent="0.3">
      <c r="A146" s="33"/>
      <c r="B146" s="32" t="s">
        <v>97</v>
      </c>
      <c r="C146" s="71"/>
      <c r="D146" s="30"/>
      <c r="E146" s="30"/>
      <c r="F146" s="30"/>
      <c r="G146" s="80" t="s">
        <v>195</v>
      </c>
      <c r="H146" s="79">
        <f>-F90</f>
        <v>10000</v>
      </c>
      <c r="I146" s="80" t="s">
        <v>192</v>
      </c>
      <c r="J146" s="80">
        <f>G90</f>
        <v>3000</v>
      </c>
      <c r="K146" s="30"/>
      <c r="L146" s="32" t="s">
        <v>24</v>
      </c>
      <c r="M146" s="71">
        <f>O144-M144-M145</f>
        <v>50870</v>
      </c>
      <c r="N146" s="30"/>
      <c r="O146" s="30"/>
    </row>
    <row r="147" spans="1:16" s="32" customFormat="1" x14ac:dyDescent="0.3">
      <c r="A147" s="33"/>
      <c r="F147" s="30"/>
      <c r="K147" s="30"/>
      <c r="L147" s="32" t="s">
        <v>196</v>
      </c>
      <c r="M147" s="71"/>
      <c r="N147" s="30"/>
      <c r="O147" s="30"/>
    </row>
    <row r="148" spans="1:16" s="32" customFormat="1" x14ac:dyDescent="0.3">
      <c r="A148" s="40"/>
    </row>
    <row r="149" spans="1:16" s="32" customFormat="1" x14ac:dyDescent="0.3">
      <c r="A149" s="40">
        <v>4</v>
      </c>
      <c r="B149" s="32" t="s">
        <v>197</v>
      </c>
      <c r="F149" s="30"/>
    </row>
    <row r="150" spans="1:16" s="32" customFormat="1" x14ac:dyDescent="0.3">
      <c r="A150" s="40"/>
      <c r="B150" s="132"/>
      <c r="C150" s="132"/>
      <c r="D150" s="43" t="s">
        <v>198</v>
      </c>
      <c r="E150" s="43" t="s">
        <v>24</v>
      </c>
      <c r="F150" s="43" t="s">
        <v>42</v>
      </c>
    </row>
    <row r="151" spans="1:16" s="32" customFormat="1" x14ac:dyDescent="0.3">
      <c r="A151" s="40"/>
      <c r="B151" s="133" t="s">
        <v>271</v>
      </c>
      <c r="C151" s="133"/>
      <c r="D151" s="44">
        <f>O114</f>
        <v>100000</v>
      </c>
      <c r="E151" s="44">
        <f>O115</f>
        <v>100000</v>
      </c>
      <c r="F151" s="44">
        <f t="shared" ref="F151:F156" si="0">SUM(D151:E151)</f>
        <v>200000</v>
      </c>
    </row>
    <row r="152" spans="1:16" s="32" customFormat="1" x14ac:dyDescent="0.3">
      <c r="A152" s="40"/>
      <c r="B152" s="132" t="s">
        <v>199</v>
      </c>
      <c r="C152" s="132"/>
      <c r="D152" s="44"/>
      <c r="E152" s="44">
        <f>M130</f>
        <v>35910</v>
      </c>
      <c r="F152" s="44">
        <f t="shared" si="0"/>
        <v>35910</v>
      </c>
    </row>
    <row r="153" spans="1:16" s="32" customFormat="1" x14ac:dyDescent="0.3">
      <c r="A153" s="40"/>
      <c r="B153" s="132" t="s">
        <v>13</v>
      </c>
      <c r="C153" s="132"/>
      <c r="D153" s="44">
        <f>SUM(D151:D152)</f>
        <v>100000</v>
      </c>
      <c r="E153" s="44">
        <f>SUM(E151:E152)</f>
        <v>135910</v>
      </c>
      <c r="F153" s="44">
        <f t="shared" si="0"/>
        <v>235910</v>
      </c>
    </row>
    <row r="154" spans="1:16" s="32" customFormat="1" x14ac:dyDescent="0.3">
      <c r="A154" s="40"/>
      <c r="B154" s="132" t="s">
        <v>40</v>
      </c>
      <c r="C154" s="132"/>
      <c r="D154" s="44">
        <f>D153</f>
        <v>100000</v>
      </c>
      <c r="E154" s="44">
        <f>E153</f>
        <v>135910</v>
      </c>
      <c r="F154" s="44">
        <f t="shared" si="0"/>
        <v>235910</v>
      </c>
    </row>
    <row r="155" spans="1:16" s="32" customFormat="1" x14ac:dyDescent="0.3">
      <c r="A155" s="40"/>
      <c r="B155" s="132" t="s">
        <v>199</v>
      </c>
      <c r="C155" s="132"/>
      <c r="D155" s="44"/>
      <c r="E155" s="44">
        <f>M146</f>
        <v>50870</v>
      </c>
      <c r="F155" s="44">
        <f t="shared" si="0"/>
        <v>50870</v>
      </c>
      <c r="N155" s="2"/>
    </row>
    <row r="156" spans="1:16" s="32" customFormat="1" x14ac:dyDescent="0.3">
      <c r="A156" s="40"/>
      <c r="B156" s="132" t="s">
        <v>200</v>
      </c>
      <c r="C156" s="132"/>
      <c r="D156" s="44">
        <f>SUM(D154:D155)</f>
        <v>100000</v>
      </c>
      <c r="E156" s="44">
        <f>SUM(E154:E155)</f>
        <v>186780</v>
      </c>
      <c r="F156" s="44">
        <f t="shared" si="0"/>
        <v>286780</v>
      </c>
      <c r="I156" s="2"/>
      <c r="J156" s="2"/>
      <c r="K156" s="2"/>
    </row>
    <row r="157" spans="1:16" s="32" customFormat="1" x14ac:dyDescent="0.3">
      <c r="A157" s="40"/>
      <c r="B157" s="32" t="s">
        <v>201</v>
      </c>
      <c r="D157" s="56"/>
      <c r="E157" s="56"/>
      <c r="F157" s="56"/>
    </row>
    <row r="158" spans="1:16" s="32" customFormat="1" x14ac:dyDescent="0.3">
      <c r="A158" s="40"/>
      <c r="B158" s="2"/>
      <c r="C158" s="2"/>
      <c r="D158" s="2"/>
      <c r="M158" s="36"/>
      <c r="N158" s="84"/>
      <c r="O158" s="84"/>
      <c r="P158" s="36"/>
    </row>
    <row r="159" spans="1:16" s="32" customFormat="1" x14ac:dyDescent="0.3">
      <c r="A159" s="40"/>
      <c r="I159" s="56"/>
      <c r="J159" s="56"/>
      <c r="K159" s="56"/>
      <c r="L159" s="56"/>
      <c r="M159" s="36"/>
      <c r="N159" s="85"/>
      <c r="O159" s="85"/>
      <c r="P159" s="36"/>
    </row>
    <row r="160" spans="1:16" s="76" customFormat="1" x14ac:dyDescent="0.3">
      <c r="A160" s="86" t="s">
        <v>68</v>
      </c>
      <c r="B160" s="2" t="s">
        <v>78</v>
      </c>
      <c r="I160" s="87"/>
      <c r="J160" s="87"/>
      <c r="K160" s="87"/>
      <c r="L160" s="87"/>
      <c r="M160" s="88"/>
      <c r="N160" s="88"/>
      <c r="O160" s="87"/>
      <c r="P160" s="87"/>
    </row>
    <row r="161" spans="1:12" x14ac:dyDescent="0.3">
      <c r="A161" s="2">
        <v>1</v>
      </c>
      <c r="B161" s="2" t="s">
        <v>79</v>
      </c>
    </row>
    <row r="162" spans="1:12" x14ac:dyDescent="0.3">
      <c r="A162" s="2"/>
      <c r="B162" s="40" t="s">
        <v>38</v>
      </c>
      <c r="C162" s="32" t="s">
        <v>74</v>
      </c>
      <c r="D162" s="32"/>
      <c r="E162" s="32">
        <f>C89</f>
        <v>120000</v>
      </c>
      <c r="F162" s="40" t="s">
        <v>39</v>
      </c>
      <c r="G162" s="32" t="s">
        <v>9</v>
      </c>
      <c r="H162" s="32"/>
      <c r="I162" s="32">
        <f>E162+E163</f>
        <v>120000</v>
      </c>
      <c r="L162" s="32"/>
    </row>
    <row r="163" spans="1:12" x14ac:dyDescent="0.3">
      <c r="A163" s="2"/>
    </row>
    <row r="164" spans="1:12" x14ac:dyDescent="0.3">
      <c r="A164" s="2">
        <v>2</v>
      </c>
      <c r="B164" s="2" t="s">
        <v>80</v>
      </c>
    </row>
    <row r="165" spans="1:12" s="32" customFormat="1" x14ac:dyDescent="0.3">
      <c r="B165" s="40" t="s">
        <v>38</v>
      </c>
      <c r="C165" s="32" t="s">
        <v>74</v>
      </c>
      <c r="E165" s="32">
        <f>I165</f>
        <v>10700</v>
      </c>
      <c r="F165" s="40" t="s">
        <v>39</v>
      </c>
      <c r="G165" s="32" t="s">
        <v>69</v>
      </c>
      <c r="I165" s="32">
        <f>SUM(D89:H89)</f>
        <v>10700</v>
      </c>
    </row>
    <row r="166" spans="1:12" s="32" customFormat="1" x14ac:dyDescent="0.3">
      <c r="B166" s="40"/>
      <c r="F166" s="40"/>
    </row>
    <row r="167" spans="1:12" s="32" customFormat="1" x14ac:dyDescent="0.3">
      <c r="B167" s="40" t="s">
        <v>38</v>
      </c>
      <c r="C167" s="32" t="s">
        <v>192</v>
      </c>
      <c r="E167" s="32">
        <f>-E105</f>
        <v>2790</v>
      </c>
      <c r="F167" s="40" t="s">
        <v>39</v>
      </c>
      <c r="G167" s="32" t="s">
        <v>202</v>
      </c>
      <c r="I167" s="32">
        <f>E167</f>
        <v>2790</v>
      </c>
    </row>
    <row r="168" spans="1:12" s="32" customFormat="1" x14ac:dyDescent="0.3"/>
    <row r="169" spans="1:12" x14ac:dyDescent="0.3">
      <c r="A169" s="2">
        <v>3</v>
      </c>
      <c r="B169" s="2" t="s">
        <v>81</v>
      </c>
      <c r="K169" s="32"/>
    </row>
    <row r="170" spans="1:12" s="32" customFormat="1" x14ac:dyDescent="0.3">
      <c r="B170" s="40" t="s">
        <v>38</v>
      </c>
      <c r="C170" s="2" t="s">
        <v>76</v>
      </c>
      <c r="D170" s="2"/>
      <c r="E170" s="32">
        <f>-I90</f>
        <v>20000</v>
      </c>
      <c r="F170" s="40" t="s">
        <v>39</v>
      </c>
      <c r="G170" s="32" t="s">
        <v>69</v>
      </c>
      <c r="I170" s="32">
        <f>SUM(D90:H90)</f>
        <v>14700</v>
      </c>
    </row>
    <row r="171" spans="1:12" s="32" customFormat="1" x14ac:dyDescent="0.3">
      <c r="G171" s="32" t="s">
        <v>74</v>
      </c>
      <c r="I171" s="32">
        <f>E170-I170</f>
        <v>5300</v>
      </c>
    </row>
    <row r="172" spans="1:12" x14ac:dyDescent="0.3">
      <c r="A172" s="2"/>
      <c r="C172" s="32"/>
      <c r="D172" s="32"/>
      <c r="E172" s="32"/>
    </row>
    <row r="173" spans="1:12" x14ac:dyDescent="0.3">
      <c r="B173" s="40" t="s">
        <v>38</v>
      </c>
      <c r="C173" s="2" t="s">
        <v>202</v>
      </c>
      <c r="E173" s="32">
        <f>E106-E105</f>
        <v>1170</v>
      </c>
      <c r="F173" s="40" t="s">
        <v>39</v>
      </c>
      <c r="G173" s="2" t="s">
        <v>192</v>
      </c>
      <c r="I173" s="32">
        <f>E173</f>
        <v>1170</v>
      </c>
    </row>
  </sheetData>
  <mergeCells count="23">
    <mergeCell ref="B153:C153"/>
    <mergeCell ref="B154:C154"/>
    <mergeCell ref="B155:C155"/>
    <mergeCell ref="B156:C156"/>
    <mergeCell ref="B137:E137"/>
    <mergeCell ref="B151:C151"/>
    <mergeCell ref="L137:O137"/>
    <mergeCell ref="B150:C150"/>
    <mergeCell ref="B152:C152"/>
    <mergeCell ref="B112:E112"/>
    <mergeCell ref="G112:J112"/>
    <mergeCell ref="L112:O112"/>
    <mergeCell ref="B121:E121"/>
    <mergeCell ref="G121:J121"/>
    <mergeCell ref="L121:O121"/>
    <mergeCell ref="G137:J137"/>
    <mergeCell ref="I12:J12"/>
    <mergeCell ref="I13:J13"/>
    <mergeCell ref="C28:E28"/>
    <mergeCell ref="G28:I28"/>
    <mergeCell ref="B103:B104"/>
    <mergeCell ref="C103:E103"/>
    <mergeCell ref="F103:F104"/>
  </mergeCells>
  <phoneticPr fontId="2" type="noConversion"/>
  <pageMargins left="0.70866141732283472" right="0.70866141732283472" top="0.37" bottom="0.37" header="0.31496062992125984" footer="0.31496062992125984"/>
  <pageSetup paperSize="9" scale="80" orientation="landscape" horizont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W223"/>
  <sheetViews>
    <sheetView tabSelected="1" view="pageBreakPreview" topLeftCell="A181" zoomScaleNormal="100" zoomScaleSheetLayoutView="100" workbookViewId="0">
      <selection activeCell="C94" sqref="C94"/>
    </sheetView>
  </sheetViews>
  <sheetFormatPr defaultColWidth="9" defaultRowHeight="13.5" x14ac:dyDescent="0.3"/>
  <cols>
    <col min="1" max="1" width="4.625" style="6" customWidth="1"/>
    <col min="2" max="2" width="9" style="2"/>
    <col min="3" max="4" width="9.625" style="2" bestFit="1" customWidth="1"/>
    <col min="5" max="5" width="9.375" style="2" bestFit="1" customWidth="1"/>
    <col min="6" max="6" width="9.125" style="2" customWidth="1"/>
    <col min="7" max="7" width="9.5" style="2" bestFit="1" customWidth="1"/>
    <col min="8" max="8" width="9.375" style="2" bestFit="1" customWidth="1"/>
    <col min="9" max="11" width="8.625" style="2" bestFit="1" customWidth="1"/>
    <col min="12" max="12" width="9.625" style="2" customWidth="1"/>
    <col min="13" max="13" width="8.625" style="2" bestFit="1" customWidth="1"/>
    <col min="14" max="14" width="8.5" style="2" bestFit="1" customWidth="1"/>
    <col min="15" max="15" width="10.375" style="2" bestFit="1" customWidth="1"/>
    <col min="16" max="16384" width="9" style="2"/>
  </cols>
  <sheetData>
    <row r="1" spans="1:18" x14ac:dyDescent="0.3">
      <c r="A1" s="1" t="s">
        <v>203</v>
      </c>
      <c r="Q1" s="3" t="s">
        <v>82</v>
      </c>
      <c r="R1" s="89">
        <v>10</v>
      </c>
    </row>
    <row r="2" spans="1:18" x14ac:dyDescent="0.3">
      <c r="Q2" s="3" t="s">
        <v>204</v>
      </c>
      <c r="R2" s="5">
        <v>10000</v>
      </c>
    </row>
    <row r="3" spans="1:18" x14ac:dyDescent="0.3">
      <c r="Q3" s="3" t="s">
        <v>117</v>
      </c>
      <c r="R3" s="7">
        <v>0.3</v>
      </c>
    </row>
    <row r="4" spans="1:18" x14ac:dyDescent="0.3">
      <c r="A4" s="11">
        <v>1</v>
      </c>
      <c r="B4" s="9" t="s">
        <v>60</v>
      </c>
      <c r="C4" s="10"/>
      <c r="D4" s="10"/>
      <c r="E4" s="10"/>
      <c r="F4" s="10"/>
      <c r="G4" s="10"/>
      <c r="H4" s="10"/>
      <c r="I4" s="10"/>
    </row>
    <row r="5" spans="1:18" x14ac:dyDescent="0.3">
      <c r="A5" s="2"/>
      <c r="B5" s="9" t="s">
        <v>205</v>
      </c>
      <c r="C5" s="10"/>
      <c r="F5" s="10"/>
      <c r="G5" s="10"/>
      <c r="H5" s="10"/>
      <c r="I5" s="10"/>
    </row>
    <row r="6" spans="1:18" x14ac:dyDescent="0.3">
      <c r="A6" s="2"/>
      <c r="B6" s="9" t="s">
        <v>29</v>
      </c>
      <c r="C6" s="10"/>
      <c r="D6" s="90">
        <v>0.75</v>
      </c>
      <c r="E6" s="90"/>
      <c r="F6" s="10"/>
      <c r="G6" s="10"/>
      <c r="H6" s="10"/>
      <c r="I6" s="10"/>
    </row>
    <row r="7" spans="1:18" x14ac:dyDescent="0.3">
      <c r="A7" s="11"/>
      <c r="B7" s="2" t="s">
        <v>116</v>
      </c>
      <c r="D7" s="13">
        <v>280000</v>
      </c>
      <c r="E7" s="10"/>
      <c r="F7" s="10"/>
      <c r="G7" s="10"/>
      <c r="I7" s="10"/>
    </row>
    <row r="8" spans="1:18" x14ac:dyDescent="0.3">
      <c r="A8" s="11"/>
      <c r="B8" s="12" t="s">
        <v>65</v>
      </c>
      <c r="C8" s="13"/>
      <c r="D8" s="10"/>
      <c r="E8" s="10"/>
      <c r="F8" s="10"/>
      <c r="G8" s="10"/>
      <c r="H8" s="10"/>
      <c r="I8" s="10"/>
    </row>
    <row r="9" spans="1:18" x14ac:dyDescent="0.3">
      <c r="A9" s="11"/>
      <c r="B9" s="2" t="s">
        <v>206</v>
      </c>
      <c r="C9" s="13"/>
      <c r="D9" s="10"/>
      <c r="E9" s="10"/>
      <c r="F9" s="10"/>
      <c r="G9" s="10"/>
      <c r="I9" s="10"/>
    </row>
    <row r="10" spans="1:18" x14ac:dyDescent="0.3">
      <c r="A10" s="11"/>
      <c r="B10" s="14" t="s">
        <v>207</v>
      </c>
      <c r="C10" s="16" t="s">
        <v>208</v>
      </c>
      <c r="D10" s="15" t="s">
        <v>209</v>
      </c>
      <c r="E10" s="16" t="s">
        <v>210</v>
      </c>
      <c r="F10" s="16" t="s">
        <v>98</v>
      </c>
      <c r="G10" s="16" t="s">
        <v>100</v>
      </c>
      <c r="I10" s="10"/>
    </row>
    <row r="11" spans="1:18" x14ac:dyDescent="0.3">
      <c r="A11" s="11"/>
      <c r="B11" s="14" t="s">
        <v>212</v>
      </c>
      <c r="C11" s="17">
        <v>150000</v>
      </c>
      <c r="D11" s="17">
        <v>100000</v>
      </c>
      <c r="E11" s="91">
        <f>C11-D11</f>
        <v>50000</v>
      </c>
      <c r="F11" s="92">
        <v>5</v>
      </c>
      <c r="G11" s="92" t="s">
        <v>213</v>
      </c>
      <c r="H11" s="10"/>
      <c r="I11" s="10"/>
    </row>
    <row r="12" spans="1:18" x14ac:dyDescent="0.3">
      <c r="A12" s="11"/>
      <c r="B12" s="14" t="s">
        <v>162</v>
      </c>
      <c r="C12" s="17">
        <v>60000</v>
      </c>
      <c r="D12" s="17">
        <v>50000</v>
      </c>
      <c r="E12" s="91">
        <f>C12-D12</f>
        <v>10000</v>
      </c>
      <c r="F12" s="17">
        <v>0</v>
      </c>
      <c r="G12" s="92" t="s">
        <v>214</v>
      </c>
      <c r="H12" s="10"/>
      <c r="I12" s="10"/>
    </row>
    <row r="13" spans="1:18" x14ac:dyDescent="0.3">
      <c r="A13" s="11"/>
      <c r="C13" s="13"/>
      <c r="D13" s="10"/>
      <c r="E13" s="10"/>
      <c r="F13" s="10"/>
      <c r="G13" s="10"/>
      <c r="H13" s="10"/>
      <c r="I13" s="10"/>
    </row>
    <row r="14" spans="1:18" x14ac:dyDescent="0.3">
      <c r="A14" s="11">
        <v>2</v>
      </c>
      <c r="B14" s="26" t="s">
        <v>215</v>
      </c>
      <c r="C14" s="10"/>
      <c r="D14" s="13"/>
      <c r="E14" s="10"/>
      <c r="F14" s="10"/>
      <c r="G14" s="10"/>
      <c r="H14" s="10"/>
      <c r="I14" s="10"/>
      <c r="J14" s="10"/>
    </row>
    <row r="15" spans="1:18" x14ac:dyDescent="0.3">
      <c r="A15" s="11"/>
      <c r="B15" s="16"/>
      <c r="C15" s="16" t="s">
        <v>216</v>
      </c>
      <c r="D15" s="15" t="s">
        <v>217</v>
      </c>
      <c r="E15" s="16" t="s">
        <v>218</v>
      </c>
      <c r="F15" s="16" t="s">
        <v>219</v>
      </c>
      <c r="G15" s="16" t="s">
        <v>220</v>
      </c>
      <c r="H15" s="10"/>
      <c r="I15" s="10"/>
      <c r="J15" s="10"/>
    </row>
    <row r="16" spans="1:18" x14ac:dyDescent="0.3">
      <c r="A16" s="11"/>
      <c r="B16" s="93" t="s">
        <v>16</v>
      </c>
      <c r="C16" s="16" t="s">
        <v>62</v>
      </c>
      <c r="D16" s="15" t="s">
        <v>221</v>
      </c>
      <c r="E16" s="17">
        <v>10000</v>
      </c>
      <c r="F16" s="94">
        <v>0.2</v>
      </c>
      <c r="G16" s="17">
        <v>4000</v>
      </c>
      <c r="H16" s="10"/>
      <c r="I16" s="10"/>
      <c r="J16" s="10"/>
    </row>
    <row r="17" spans="1:11" x14ac:dyDescent="0.3">
      <c r="A17" s="11"/>
      <c r="B17" s="93" t="s">
        <v>16</v>
      </c>
      <c r="C17" s="16" t="s">
        <v>221</v>
      </c>
      <c r="D17" s="15" t="s">
        <v>62</v>
      </c>
      <c r="E17" s="17">
        <v>20000</v>
      </c>
      <c r="F17" s="94">
        <v>0.2</v>
      </c>
      <c r="G17" s="17">
        <v>8000</v>
      </c>
      <c r="H17" s="10"/>
      <c r="I17" s="10"/>
      <c r="J17" s="10"/>
    </row>
    <row r="18" spans="1:11" x14ac:dyDescent="0.3">
      <c r="A18" s="11"/>
      <c r="B18" s="26" t="s">
        <v>134</v>
      </c>
      <c r="C18" s="27"/>
      <c r="D18" s="10"/>
      <c r="E18" s="28"/>
      <c r="F18" s="10"/>
      <c r="G18" s="10"/>
      <c r="H18" s="10"/>
      <c r="I18" s="10"/>
    </row>
    <row r="19" spans="1:11" x14ac:dyDescent="0.3">
      <c r="A19" s="11"/>
      <c r="C19" s="95"/>
      <c r="D19" s="96"/>
      <c r="E19" s="21"/>
      <c r="F19" s="97"/>
      <c r="G19" s="26"/>
      <c r="H19" s="10"/>
      <c r="I19" s="10"/>
      <c r="J19" s="10"/>
    </row>
    <row r="20" spans="1:11" x14ac:dyDescent="0.3">
      <c r="A20" s="11">
        <v>3</v>
      </c>
      <c r="B20" s="10" t="s">
        <v>222</v>
      </c>
      <c r="C20" s="10"/>
      <c r="D20" s="10"/>
      <c r="E20" s="10"/>
      <c r="F20" s="10"/>
      <c r="G20" s="10"/>
      <c r="H20" s="10"/>
      <c r="I20" s="10"/>
      <c r="J20" s="10"/>
    </row>
    <row r="21" spans="1:11" x14ac:dyDescent="0.3">
      <c r="A21" s="11"/>
      <c r="B21" s="10" t="s">
        <v>223</v>
      </c>
      <c r="C21" s="10"/>
      <c r="D21" s="10"/>
      <c r="F21" s="10"/>
      <c r="G21" s="10"/>
      <c r="H21" s="10"/>
      <c r="I21" s="10"/>
      <c r="J21" s="10"/>
    </row>
    <row r="22" spans="1:11" x14ac:dyDescent="0.3">
      <c r="A22" s="11"/>
      <c r="B22" s="10" t="s">
        <v>224</v>
      </c>
      <c r="C22" s="10"/>
      <c r="D22" s="10"/>
      <c r="F22" s="10"/>
      <c r="G22" s="10"/>
      <c r="H22" s="10"/>
      <c r="I22" s="10"/>
      <c r="J22" s="10"/>
    </row>
    <row r="23" spans="1:11" x14ac:dyDescent="0.3">
      <c r="A23" s="11"/>
      <c r="C23" s="27"/>
      <c r="D23" s="10"/>
      <c r="E23" s="28"/>
      <c r="F23" s="10"/>
      <c r="G23" s="10"/>
      <c r="H23" s="10"/>
      <c r="I23" s="10"/>
    </row>
    <row r="24" spans="1:11" s="32" customFormat="1" x14ac:dyDescent="0.3">
      <c r="A24" s="8">
        <v>4</v>
      </c>
      <c r="B24" s="9" t="s">
        <v>66</v>
      </c>
      <c r="C24" s="30"/>
      <c r="D24" s="31"/>
      <c r="E24" s="30"/>
      <c r="F24" s="30"/>
      <c r="G24" s="30"/>
      <c r="H24" s="30"/>
      <c r="I24" s="30"/>
      <c r="J24" s="30"/>
      <c r="K24" s="30"/>
    </row>
    <row r="25" spans="1:11" s="32" customFormat="1" x14ac:dyDescent="0.3">
      <c r="A25" s="33"/>
      <c r="B25" s="30"/>
      <c r="C25" s="134" t="s">
        <v>89</v>
      </c>
      <c r="D25" s="134"/>
      <c r="E25" s="134"/>
      <c r="F25" s="12"/>
      <c r="G25" s="134" t="s">
        <v>90</v>
      </c>
      <c r="H25" s="134"/>
      <c r="I25" s="134"/>
      <c r="J25" s="30"/>
      <c r="K25" s="30"/>
    </row>
    <row r="26" spans="1:11" s="32" customFormat="1" x14ac:dyDescent="0.3">
      <c r="A26" s="33"/>
      <c r="B26" s="30"/>
      <c r="C26" s="98" t="s">
        <v>61</v>
      </c>
      <c r="D26" s="98" t="s">
        <v>12</v>
      </c>
      <c r="E26" s="98" t="s">
        <v>58</v>
      </c>
      <c r="F26" s="99"/>
      <c r="G26" s="98" t="s">
        <v>61</v>
      </c>
      <c r="H26" s="98" t="s">
        <v>12</v>
      </c>
      <c r="I26" s="98" t="s">
        <v>58</v>
      </c>
      <c r="J26" s="30"/>
      <c r="K26" s="30"/>
    </row>
    <row r="27" spans="1:11" s="32" customFormat="1" x14ac:dyDescent="0.3">
      <c r="A27" s="33"/>
      <c r="B27" s="30" t="s">
        <v>189</v>
      </c>
      <c r="C27" s="100">
        <v>100000</v>
      </c>
      <c r="D27" s="101">
        <v>70000</v>
      </c>
      <c r="E27" s="101">
        <v>120000</v>
      </c>
      <c r="F27" s="102"/>
      <c r="G27" s="100">
        <v>100000</v>
      </c>
      <c r="H27" s="101">
        <v>120000</v>
      </c>
      <c r="I27" s="101">
        <v>110000</v>
      </c>
      <c r="J27" s="30"/>
      <c r="K27" s="30"/>
    </row>
    <row r="28" spans="1:11" s="32" customFormat="1" x14ac:dyDescent="0.3">
      <c r="A28" s="33"/>
      <c r="B28" s="9" t="s">
        <v>144</v>
      </c>
      <c r="C28" s="9">
        <f>D7</f>
        <v>280000</v>
      </c>
      <c r="D28" s="9">
        <f>M106</f>
        <v>291400</v>
      </c>
      <c r="E28" s="9">
        <f>M107</f>
        <v>309800</v>
      </c>
      <c r="G28" s="38">
        <v>0</v>
      </c>
      <c r="H28" s="38">
        <v>0</v>
      </c>
      <c r="I28" s="38">
        <v>0</v>
      </c>
      <c r="J28" s="30"/>
      <c r="K28" s="30"/>
    </row>
    <row r="29" spans="1:11" s="32" customFormat="1" x14ac:dyDescent="0.3">
      <c r="A29" s="33"/>
      <c r="B29" s="9" t="s">
        <v>212</v>
      </c>
      <c r="C29" s="9">
        <v>120000</v>
      </c>
      <c r="D29" s="9">
        <v>100000</v>
      </c>
      <c r="E29" s="9">
        <v>80000</v>
      </c>
      <c r="G29" s="9">
        <v>120000</v>
      </c>
      <c r="H29" s="9">
        <v>100000</v>
      </c>
      <c r="I29" s="9">
        <v>80000</v>
      </c>
      <c r="J29" s="30"/>
      <c r="K29" s="30"/>
    </row>
    <row r="30" spans="1:11" s="32" customFormat="1" x14ac:dyDescent="0.3">
      <c r="A30" s="33"/>
      <c r="B30" s="32" t="s">
        <v>1</v>
      </c>
      <c r="C30" s="39">
        <f>C31-SUM(C27:C29)</f>
        <v>200000</v>
      </c>
      <c r="D30" s="39">
        <f>D31-SUM(D27:D29)</f>
        <v>320000</v>
      </c>
      <c r="E30" s="39">
        <f>E31-SUM(E27:E29)</f>
        <v>385332</v>
      </c>
      <c r="G30" s="39">
        <f>G31-SUM(G27:G29)</f>
        <v>80000</v>
      </c>
      <c r="H30" s="39">
        <f>H31-SUM(H27:H29)</f>
        <v>115000</v>
      </c>
      <c r="I30" s="39">
        <f>I31-SUM(I27:I29)</f>
        <v>177000</v>
      </c>
      <c r="J30" s="30"/>
      <c r="K30" s="30"/>
    </row>
    <row r="31" spans="1:11" s="32" customFormat="1" x14ac:dyDescent="0.3">
      <c r="A31" s="33"/>
      <c r="B31" s="9" t="s">
        <v>2</v>
      </c>
      <c r="C31" s="9">
        <f>C36</f>
        <v>700000</v>
      </c>
      <c r="D31" s="9">
        <f>D36</f>
        <v>781400</v>
      </c>
      <c r="E31" s="9">
        <f>E36</f>
        <v>895132</v>
      </c>
      <c r="G31" s="9">
        <f>G36</f>
        <v>300000</v>
      </c>
      <c r="H31" s="9">
        <f>H36</f>
        <v>335000</v>
      </c>
      <c r="I31" s="9">
        <f>I36</f>
        <v>367000</v>
      </c>
      <c r="J31" s="30"/>
      <c r="K31" s="30"/>
    </row>
    <row r="32" spans="1:11" s="32" customFormat="1" x14ac:dyDescent="0.3">
      <c r="A32" s="33"/>
      <c r="B32" s="30"/>
      <c r="C32" s="9"/>
      <c r="D32" s="9"/>
      <c r="E32" s="9"/>
      <c r="G32" s="9"/>
      <c r="H32" s="9"/>
      <c r="I32" s="9"/>
      <c r="J32" s="30"/>
      <c r="K32" s="30"/>
    </row>
    <row r="33" spans="1:11" s="32" customFormat="1" x14ac:dyDescent="0.3">
      <c r="A33" s="33"/>
      <c r="B33" s="30" t="s">
        <v>183</v>
      </c>
      <c r="C33" s="38">
        <v>0</v>
      </c>
      <c r="D33" s="9">
        <f>-C132</f>
        <v>3168</v>
      </c>
      <c r="E33" s="9">
        <f>-F133</f>
        <v>5772</v>
      </c>
      <c r="G33" s="38">
        <v>0</v>
      </c>
      <c r="H33" s="38">
        <v>0</v>
      </c>
      <c r="I33" s="38">
        <v>0</v>
      </c>
      <c r="J33" s="30"/>
      <c r="K33" s="30"/>
    </row>
    <row r="34" spans="1:11" s="32" customFormat="1" x14ac:dyDescent="0.3">
      <c r="A34" s="33"/>
      <c r="B34" s="9" t="s">
        <v>0</v>
      </c>
      <c r="C34" s="9">
        <v>200000</v>
      </c>
      <c r="D34" s="9">
        <f>C34</f>
        <v>200000</v>
      </c>
      <c r="E34" s="9">
        <f>D34</f>
        <v>200000</v>
      </c>
      <c r="G34" s="9">
        <v>200000</v>
      </c>
      <c r="H34" s="9">
        <f>G34</f>
        <v>200000</v>
      </c>
      <c r="I34" s="9">
        <f>H34</f>
        <v>200000</v>
      </c>
      <c r="J34" s="30"/>
      <c r="K34" s="30"/>
    </row>
    <row r="35" spans="1:11" s="32" customFormat="1" x14ac:dyDescent="0.3">
      <c r="A35" s="33"/>
      <c r="B35" s="9" t="s">
        <v>24</v>
      </c>
      <c r="C35" s="103">
        <v>500000</v>
      </c>
      <c r="D35" s="39">
        <f>C35+D42</f>
        <v>578232</v>
      </c>
      <c r="E35" s="39">
        <f>D35+E42</f>
        <v>689360</v>
      </c>
      <c r="G35" s="103">
        <v>100000</v>
      </c>
      <c r="H35" s="39">
        <f>G35+H42</f>
        <v>135000</v>
      </c>
      <c r="I35" s="39">
        <f>H35+I42-R2</f>
        <v>167000</v>
      </c>
      <c r="J35" s="30"/>
      <c r="K35" s="30"/>
    </row>
    <row r="36" spans="1:11" s="32" customFormat="1" x14ac:dyDescent="0.3">
      <c r="A36" s="33"/>
      <c r="B36" s="9" t="s">
        <v>2</v>
      </c>
      <c r="C36" s="9">
        <f>SUM(C33:C35)</f>
        <v>700000</v>
      </c>
      <c r="D36" s="9">
        <f>SUM(D33:D35)</f>
        <v>781400</v>
      </c>
      <c r="E36" s="9">
        <f>SUM(E33:E35)</f>
        <v>895132</v>
      </c>
      <c r="G36" s="9">
        <f>SUM(G33:G35)</f>
        <v>300000</v>
      </c>
      <c r="H36" s="9">
        <f>SUM(H33:H35)</f>
        <v>335000</v>
      </c>
      <c r="I36" s="9">
        <f>SUM(I33:I35)</f>
        <v>367000</v>
      </c>
      <c r="J36" s="30"/>
      <c r="K36" s="30"/>
    </row>
    <row r="37" spans="1:11" s="32" customFormat="1" x14ac:dyDescent="0.3">
      <c r="A37" s="33"/>
      <c r="B37" s="9"/>
      <c r="C37" s="9"/>
      <c r="D37" s="9"/>
      <c r="E37" s="9"/>
      <c r="G37" s="9"/>
      <c r="H37" s="9"/>
      <c r="I37" s="9"/>
      <c r="J37" s="30"/>
      <c r="K37" s="30"/>
    </row>
    <row r="38" spans="1:11" s="32" customFormat="1" x14ac:dyDescent="0.3">
      <c r="A38" s="33"/>
      <c r="B38" s="9" t="s">
        <v>3</v>
      </c>
      <c r="C38" s="9"/>
      <c r="D38" s="9">
        <v>300000</v>
      </c>
      <c r="E38" s="9">
        <v>350000</v>
      </c>
      <c r="G38" s="9"/>
      <c r="H38" s="9">
        <v>120000</v>
      </c>
      <c r="I38" s="9">
        <v>130000</v>
      </c>
      <c r="J38" s="30"/>
      <c r="K38" s="30"/>
    </row>
    <row r="39" spans="1:11" s="32" customFormat="1" x14ac:dyDescent="0.3">
      <c r="A39" s="33"/>
      <c r="B39" s="9" t="s">
        <v>225</v>
      </c>
      <c r="C39" s="30"/>
      <c r="D39" s="9">
        <f>SUM(D106:J106)</f>
        <v>11400</v>
      </c>
      <c r="E39" s="9">
        <f>SUM(D107:J107)</f>
        <v>25900</v>
      </c>
      <c r="G39" s="9"/>
      <c r="H39" s="38">
        <v>0</v>
      </c>
      <c r="I39" s="38">
        <v>0</v>
      </c>
      <c r="J39" s="30"/>
      <c r="K39" s="30"/>
    </row>
    <row r="40" spans="1:11" s="32" customFormat="1" x14ac:dyDescent="0.3">
      <c r="A40" s="33"/>
      <c r="B40" s="9" t="s">
        <v>95</v>
      </c>
      <c r="C40" s="30"/>
      <c r="D40" s="9">
        <v>-200000</v>
      </c>
      <c r="E40" s="9">
        <v>-220000</v>
      </c>
      <c r="G40" s="9"/>
      <c r="H40" s="9">
        <v>-70000</v>
      </c>
      <c r="I40" s="9">
        <v>-70000</v>
      </c>
      <c r="J40" s="30"/>
      <c r="K40" s="30"/>
    </row>
    <row r="41" spans="1:11" s="32" customFormat="1" x14ac:dyDescent="0.3">
      <c r="A41" s="33"/>
      <c r="B41" s="9" t="s">
        <v>192</v>
      </c>
      <c r="C41" s="30"/>
      <c r="D41" s="41">
        <f>-(D38+D40)*$R$3+F132</f>
        <v>-33168</v>
      </c>
      <c r="E41" s="41">
        <f>-(E38+E40)*$R$3+F133</f>
        <v>-44772</v>
      </c>
      <c r="G41" s="30"/>
      <c r="H41" s="41">
        <f>-(H38+H40)*$R$3</f>
        <v>-15000</v>
      </c>
      <c r="I41" s="41">
        <f>-(I38+I40)*$R$3</f>
        <v>-18000</v>
      </c>
      <c r="J41" s="30"/>
      <c r="K41" s="30"/>
    </row>
    <row r="42" spans="1:11" s="32" customFormat="1" x14ac:dyDescent="0.3">
      <c r="A42" s="33"/>
      <c r="B42" s="9" t="s">
        <v>5</v>
      </c>
      <c r="C42" s="30"/>
      <c r="D42" s="30">
        <f>SUM(D38:D41)</f>
        <v>78232</v>
      </c>
      <c r="E42" s="30">
        <f>SUM(E38:E41)</f>
        <v>111128</v>
      </c>
      <c r="G42" s="30"/>
      <c r="H42" s="30">
        <f>SUM(H38:H41)</f>
        <v>35000</v>
      </c>
      <c r="I42" s="30">
        <f>SUM(I38:I41)</f>
        <v>42000</v>
      </c>
      <c r="J42" s="30"/>
      <c r="K42" s="30"/>
    </row>
    <row r="43" spans="1:11" s="32" customFormat="1" x14ac:dyDescent="0.3">
      <c r="A43" s="33"/>
      <c r="B43" s="9"/>
      <c r="C43" s="30"/>
      <c r="D43" s="30"/>
      <c r="E43" s="65"/>
      <c r="F43" s="30"/>
      <c r="G43" s="9"/>
      <c r="I43" s="30"/>
      <c r="J43" s="30"/>
      <c r="K43" s="30"/>
    </row>
    <row r="44" spans="1:11" s="12" customFormat="1" x14ac:dyDescent="0.3">
      <c r="A44" s="12" t="s">
        <v>226</v>
      </c>
    </row>
    <row r="45" spans="1:11" s="12" customFormat="1" x14ac:dyDescent="0.3"/>
    <row r="46" spans="1:11" s="12" customFormat="1" x14ac:dyDescent="0.3">
      <c r="A46" s="12" t="s">
        <v>8</v>
      </c>
      <c r="B46" s="12" t="s">
        <v>25</v>
      </c>
    </row>
    <row r="47" spans="1:11" s="32" customFormat="1" x14ac:dyDescent="0.3">
      <c r="A47" s="33"/>
      <c r="B47" s="9"/>
      <c r="C47" s="30"/>
      <c r="D47" s="30"/>
      <c r="E47" s="65"/>
      <c r="F47" s="30"/>
      <c r="G47" s="9"/>
      <c r="I47" s="30"/>
      <c r="J47" s="30"/>
      <c r="K47" s="30"/>
    </row>
    <row r="48" spans="1:11" s="32" customFormat="1" x14ac:dyDescent="0.3">
      <c r="A48" s="8" t="s">
        <v>101</v>
      </c>
      <c r="B48" s="9" t="s">
        <v>55</v>
      </c>
      <c r="C48" s="30"/>
      <c r="D48" s="30"/>
      <c r="E48" s="65"/>
      <c r="F48" s="30"/>
      <c r="G48" s="9"/>
      <c r="I48" s="30"/>
      <c r="J48" s="30"/>
      <c r="K48" s="30"/>
    </row>
    <row r="49" spans="1:14" s="32" customFormat="1" x14ac:dyDescent="0.3">
      <c r="A49" s="33">
        <v>1</v>
      </c>
      <c r="B49" s="9" t="s">
        <v>43</v>
      </c>
      <c r="C49" s="30"/>
      <c r="D49" s="30"/>
      <c r="E49" s="65"/>
      <c r="F49" s="30"/>
      <c r="G49" s="9"/>
      <c r="I49" s="30"/>
      <c r="J49" s="30"/>
      <c r="K49" s="30"/>
    </row>
    <row r="50" spans="1:14" s="32" customFormat="1" x14ac:dyDescent="0.3">
      <c r="A50" s="33"/>
      <c r="B50" s="9"/>
      <c r="C50" s="30"/>
      <c r="D50" s="30"/>
      <c r="E50" s="104" t="s">
        <v>35</v>
      </c>
      <c r="F50" s="105" t="s">
        <v>34</v>
      </c>
      <c r="G50" s="30"/>
      <c r="H50" s="9"/>
      <c r="J50" s="65"/>
      <c r="K50" s="30"/>
    </row>
    <row r="51" spans="1:14" s="32" customFormat="1" x14ac:dyDescent="0.3">
      <c r="A51" s="33"/>
      <c r="B51" s="9" t="s">
        <v>10</v>
      </c>
      <c r="E51" s="30">
        <f>D7</f>
        <v>280000</v>
      </c>
      <c r="F51" s="106">
        <f>SUM(F52:F55)</f>
        <v>85500</v>
      </c>
      <c r="G51" s="30"/>
      <c r="H51" s="9"/>
      <c r="K51" s="30"/>
    </row>
    <row r="52" spans="1:14" s="32" customFormat="1" x14ac:dyDescent="0.3">
      <c r="A52" s="33"/>
      <c r="B52" s="9" t="s">
        <v>56</v>
      </c>
      <c r="C52" s="30"/>
      <c r="E52" s="30">
        <f>(G36)*D6</f>
        <v>225000</v>
      </c>
      <c r="F52" s="32">
        <f>G36*(1-D6)</f>
        <v>75000</v>
      </c>
      <c r="G52" s="9"/>
      <c r="H52" s="9"/>
      <c r="K52" s="30"/>
    </row>
    <row r="53" spans="1:14" s="32" customFormat="1" x14ac:dyDescent="0.3">
      <c r="A53" s="33"/>
      <c r="B53" s="9" t="s">
        <v>227</v>
      </c>
      <c r="C53" s="30"/>
      <c r="E53" s="30">
        <f>(E11)*$D$6</f>
        <v>37500</v>
      </c>
      <c r="F53" s="32">
        <f>(E11)*(1-$D$6)</f>
        <v>12500</v>
      </c>
      <c r="G53" s="30"/>
      <c r="H53" s="9"/>
      <c r="K53" s="30"/>
    </row>
    <row r="54" spans="1:14" s="32" customFormat="1" x14ac:dyDescent="0.3">
      <c r="A54" s="33"/>
      <c r="B54" s="9" t="s">
        <v>228</v>
      </c>
      <c r="C54" s="30"/>
      <c r="E54" s="30">
        <f>(E12)*$D$6</f>
        <v>7500</v>
      </c>
      <c r="F54" s="32">
        <f>(E12)*(1-$D$6)</f>
        <v>2500</v>
      </c>
      <c r="G54" s="30"/>
      <c r="H54" s="9"/>
      <c r="K54" s="30"/>
    </row>
    <row r="55" spans="1:14" s="32" customFormat="1" x14ac:dyDescent="0.3">
      <c r="A55" s="33"/>
      <c r="B55" s="9" t="s">
        <v>229</v>
      </c>
      <c r="C55" s="30"/>
      <c r="E55" s="41">
        <f>-(E53+E54)*$R$3</f>
        <v>-13500</v>
      </c>
      <c r="F55" s="65">
        <f>-(F53+F54)*$R$3</f>
        <v>-4500</v>
      </c>
      <c r="G55" s="30"/>
      <c r="H55" s="9"/>
      <c r="K55" s="30"/>
    </row>
    <row r="56" spans="1:14" s="32" customFormat="1" x14ac:dyDescent="0.3">
      <c r="A56" s="33"/>
      <c r="B56" s="9" t="s">
        <v>20</v>
      </c>
      <c r="C56" s="30"/>
      <c r="E56" s="30">
        <f>E51-SUM(E52:E55)</f>
        <v>23500</v>
      </c>
      <c r="G56" s="9"/>
      <c r="I56" s="30"/>
      <c r="J56" s="30"/>
      <c r="K56" s="30"/>
    </row>
    <row r="57" spans="1:14" s="32" customFormat="1" x14ac:dyDescent="0.3">
      <c r="A57" s="33"/>
      <c r="B57" s="9"/>
      <c r="C57" s="30"/>
      <c r="D57" s="30"/>
      <c r="E57" s="65"/>
      <c r="F57" s="30"/>
      <c r="G57" s="9"/>
      <c r="I57" s="30"/>
      <c r="J57" s="30"/>
      <c r="K57" s="30"/>
    </row>
    <row r="58" spans="1:14" s="32" customFormat="1" x14ac:dyDescent="0.3">
      <c r="A58" s="33">
        <v>2</v>
      </c>
      <c r="B58" s="32" t="s">
        <v>155</v>
      </c>
      <c r="F58" s="30"/>
      <c r="G58" s="30"/>
      <c r="H58" s="30"/>
      <c r="I58" s="30"/>
      <c r="J58" s="30"/>
      <c r="K58" s="30"/>
      <c r="L58" s="30"/>
      <c r="M58" s="30"/>
      <c r="N58" s="30"/>
    </row>
    <row r="59" spans="1:14" s="32" customFormat="1" x14ac:dyDescent="0.3">
      <c r="A59" s="33"/>
      <c r="B59" s="43"/>
      <c r="C59" s="43" t="s">
        <v>10</v>
      </c>
      <c r="D59" s="43" t="s">
        <v>16</v>
      </c>
      <c r="E59" s="43" t="s">
        <v>17</v>
      </c>
      <c r="F59" s="30"/>
      <c r="G59" s="30"/>
      <c r="H59" s="30"/>
      <c r="I59" s="30"/>
      <c r="J59" s="30"/>
      <c r="K59" s="30"/>
      <c r="L59" s="30"/>
      <c r="M59" s="30"/>
      <c r="N59" s="30"/>
    </row>
    <row r="60" spans="1:14" s="32" customFormat="1" x14ac:dyDescent="0.3">
      <c r="A60" s="33"/>
      <c r="B60" s="44" t="s">
        <v>20</v>
      </c>
      <c r="C60" s="44">
        <f>E56</f>
        <v>23500</v>
      </c>
      <c r="D60" s="44">
        <f>C60+D61</f>
        <v>21150</v>
      </c>
      <c r="E60" s="44">
        <f>D60+E61</f>
        <v>18800</v>
      </c>
      <c r="F60" s="30"/>
      <c r="G60" s="30"/>
      <c r="H60" s="30"/>
      <c r="I60" s="30"/>
      <c r="J60" s="30"/>
      <c r="K60" s="30"/>
      <c r="L60" s="30"/>
      <c r="M60" s="30"/>
      <c r="N60" s="30"/>
    </row>
    <row r="61" spans="1:14" s="32" customFormat="1" x14ac:dyDescent="0.3">
      <c r="A61" s="33"/>
      <c r="B61" s="44" t="s">
        <v>156</v>
      </c>
      <c r="C61" s="17">
        <v>0</v>
      </c>
      <c r="D61" s="44">
        <f>-$C$60/$R$1</f>
        <v>-2350</v>
      </c>
      <c r="E61" s="44">
        <f>-$C$60/$R$1</f>
        <v>-2350</v>
      </c>
      <c r="F61" s="30"/>
      <c r="G61" s="30"/>
      <c r="H61" s="30"/>
      <c r="I61" s="30"/>
      <c r="J61" s="30"/>
      <c r="K61" s="30"/>
      <c r="L61" s="30"/>
      <c r="M61" s="30"/>
      <c r="N61" s="30"/>
    </row>
    <row r="62" spans="1:14" s="32" customFormat="1" x14ac:dyDescent="0.3">
      <c r="A62" s="33"/>
      <c r="F62" s="30"/>
      <c r="G62" s="30"/>
      <c r="H62" s="30"/>
      <c r="I62" s="30"/>
      <c r="J62" s="30"/>
      <c r="K62" s="30"/>
      <c r="L62" s="30"/>
      <c r="M62" s="30"/>
      <c r="N62" s="30"/>
    </row>
    <row r="63" spans="1:14" s="32" customFormat="1" x14ac:dyDescent="0.3">
      <c r="A63" s="33">
        <v>3</v>
      </c>
      <c r="B63" s="9" t="s">
        <v>230</v>
      </c>
      <c r="C63" s="30"/>
      <c r="D63" s="30"/>
      <c r="E63" s="65"/>
      <c r="F63" s="30"/>
      <c r="G63" s="9"/>
      <c r="I63" s="30"/>
      <c r="J63" s="30"/>
      <c r="K63" s="30"/>
    </row>
    <row r="64" spans="1:14" s="12" customFormat="1" x14ac:dyDescent="0.3">
      <c r="B64" s="12" t="s">
        <v>231</v>
      </c>
    </row>
    <row r="65" spans="1:11" s="12" customFormat="1" x14ac:dyDescent="0.3">
      <c r="B65" s="48"/>
      <c r="C65" s="107" t="s">
        <v>63</v>
      </c>
      <c r="D65" s="48" t="s">
        <v>232</v>
      </c>
      <c r="E65" s="48" t="s">
        <v>233</v>
      </c>
    </row>
    <row r="66" spans="1:11" s="12" customFormat="1" x14ac:dyDescent="0.3">
      <c r="B66" s="53" t="s">
        <v>234</v>
      </c>
      <c r="C66" s="53">
        <f>E12</f>
        <v>10000</v>
      </c>
      <c r="D66" s="53">
        <f>-C66</f>
        <v>-10000</v>
      </c>
      <c r="E66" s="17">
        <v>0</v>
      </c>
    </row>
    <row r="67" spans="1:11" s="12" customFormat="1" x14ac:dyDescent="0.3">
      <c r="B67" s="53" t="s">
        <v>235</v>
      </c>
      <c r="C67" s="53">
        <f>E11</f>
        <v>50000</v>
      </c>
      <c r="D67" s="53">
        <f>-C67/F11</f>
        <v>-10000</v>
      </c>
      <c r="E67" s="53">
        <f>D67</f>
        <v>-10000</v>
      </c>
    </row>
    <row r="68" spans="1:11" s="12" customFormat="1" x14ac:dyDescent="0.3">
      <c r="B68" s="52"/>
      <c r="C68" s="52"/>
      <c r="D68" s="52"/>
      <c r="E68" s="52"/>
    </row>
    <row r="69" spans="1:11" s="12" customFormat="1" x14ac:dyDescent="0.3">
      <c r="B69" s="12" t="s">
        <v>236</v>
      </c>
    </row>
    <row r="70" spans="1:11" s="12" customFormat="1" x14ac:dyDescent="0.3">
      <c r="B70" s="108"/>
      <c r="C70" s="135" t="s">
        <v>35</v>
      </c>
      <c r="D70" s="136"/>
      <c r="E70" s="137"/>
      <c r="F70" s="135" t="s">
        <v>34</v>
      </c>
      <c r="G70" s="136"/>
      <c r="H70" s="137"/>
    </row>
    <row r="71" spans="1:11" s="12" customFormat="1" x14ac:dyDescent="0.3">
      <c r="B71" s="109"/>
      <c r="C71" s="48" t="s">
        <v>63</v>
      </c>
      <c r="D71" s="48" t="s">
        <v>232</v>
      </c>
      <c r="E71" s="48" t="s">
        <v>233</v>
      </c>
      <c r="F71" s="48" t="s">
        <v>63</v>
      </c>
      <c r="G71" s="48" t="s">
        <v>232</v>
      </c>
      <c r="H71" s="48" t="s">
        <v>233</v>
      </c>
    </row>
    <row r="72" spans="1:11" s="12" customFormat="1" x14ac:dyDescent="0.3">
      <c r="B72" s="53" t="s">
        <v>234</v>
      </c>
      <c r="C72" s="53">
        <f>C66*$D$6</f>
        <v>7500</v>
      </c>
      <c r="D72" s="53">
        <f>-C72</f>
        <v>-7500</v>
      </c>
      <c r="E72" s="17">
        <f>E66*$E$4</f>
        <v>0</v>
      </c>
      <c r="F72" s="53">
        <f>C66-C72</f>
        <v>2500</v>
      </c>
      <c r="G72" s="53">
        <f>-F72</f>
        <v>-2500</v>
      </c>
      <c r="H72" s="17">
        <f>E66*(1-$E$4)</f>
        <v>0</v>
      </c>
    </row>
    <row r="73" spans="1:11" s="12" customFormat="1" x14ac:dyDescent="0.3">
      <c r="B73" s="53" t="s">
        <v>235</v>
      </c>
      <c r="C73" s="53">
        <f>C67*$D$6</f>
        <v>37500</v>
      </c>
      <c r="D73" s="53">
        <f>-C73/F11</f>
        <v>-7500</v>
      </c>
      <c r="E73" s="53">
        <f>D73</f>
        <v>-7500</v>
      </c>
      <c r="F73" s="53">
        <f>C67-C73</f>
        <v>12500</v>
      </c>
      <c r="G73" s="53">
        <f>-F73/F11</f>
        <v>-2500</v>
      </c>
      <c r="H73" s="53">
        <f>G73</f>
        <v>-2500</v>
      </c>
    </row>
    <row r="74" spans="1:11" s="12" customFormat="1" x14ac:dyDescent="0.3">
      <c r="B74" s="53" t="s">
        <v>237</v>
      </c>
      <c r="C74" s="53">
        <f t="shared" ref="C74:H74" si="0">SUM(C72:C73)</f>
        <v>45000</v>
      </c>
      <c r="D74" s="53">
        <f t="shared" si="0"/>
        <v>-15000</v>
      </c>
      <c r="E74" s="53">
        <f t="shared" si="0"/>
        <v>-7500</v>
      </c>
      <c r="F74" s="53">
        <f t="shared" si="0"/>
        <v>15000</v>
      </c>
      <c r="G74" s="53">
        <f t="shared" si="0"/>
        <v>-5000</v>
      </c>
      <c r="H74" s="53">
        <f t="shared" si="0"/>
        <v>-2500</v>
      </c>
    </row>
    <row r="75" spans="1:11" s="12" customFormat="1" x14ac:dyDescent="0.3">
      <c r="B75" s="53" t="s">
        <v>238</v>
      </c>
      <c r="C75" s="53">
        <f t="shared" ref="C75:H75" si="1">-C74*$R$3</f>
        <v>-13500</v>
      </c>
      <c r="D75" s="53">
        <f t="shared" si="1"/>
        <v>4500</v>
      </c>
      <c r="E75" s="53">
        <f t="shared" si="1"/>
        <v>2250</v>
      </c>
      <c r="F75" s="53">
        <f t="shared" si="1"/>
        <v>-4500</v>
      </c>
      <c r="G75" s="53">
        <f t="shared" si="1"/>
        <v>1500</v>
      </c>
      <c r="H75" s="53">
        <f t="shared" si="1"/>
        <v>750</v>
      </c>
    </row>
    <row r="76" spans="1:11" s="12" customFormat="1" x14ac:dyDescent="0.3">
      <c r="B76" s="53" t="s">
        <v>239</v>
      </c>
      <c r="C76" s="53">
        <f t="shared" ref="C76:H76" si="2">C74+C75</f>
        <v>31500</v>
      </c>
      <c r="D76" s="53">
        <f t="shared" si="2"/>
        <v>-10500</v>
      </c>
      <c r="E76" s="53">
        <f t="shared" si="2"/>
        <v>-5250</v>
      </c>
      <c r="F76" s="53">
        <f t="shared" si="2"/>
        <v>10500</v>
      </c>
      <c r="G76" s="53">
        <f t="shared" si="2"/>
        <v>-3500</v>
      </c>
      <c r="H76" s="53">
        <f t="shared" si="2"/>
        <v>-1750</v>
      </c>
    </row>
    <row r="77" spans="1:11" s="32" customFormat="1" x14ac:dyDescent="0.3">
      <c r="A77" s="33"/>
      <c r="B77" s="9"/>
      <c r="C77" s="30"/>
      <c r="D77" s="30"/>
      <c r="E77" s="65"/>
      <c r="F77" s="30"/>
      <c r="G77" s="9"/>
      <c r="I77" s="30"/>
      <c r="J77" s="30"/>
      <c r="K77" s="30"/>
    </row>
    <row r="78" spans="1:11" s="32" customFormat="1" x14ac:dyDescent="0.3">
      <c r="A78" s="33">
        <v>4</v>
      </c>
      <c r="B78" s="9" t="s">
        <v>240</v>
      </c>
      <c r="C78" s="30"/>
      <c r="D78" s="30"/>
      <c r="E78" s="65"/>
      <c r="F78" s="30"/>
      <c r="G78" s="9"/>
      <c r="I78" s="30"/>
      <c r="J78" s="30"/>
      <c r="K78" s="30"/>
    </row>
    <row r="79" spans="1:11" s="12" customFormat="1" x14ac:dyDescent="0.3">
      <c r="B79" s="12" t="s">
        <v>241</v>
      </c>
    </row>
    <row r="80" spans="1:11" s="12" customFormat="1" x14ac:dyDescent="0.3">
      <c r="B80" s="48"/>
      <c r="C80" s="48" t="s">
        <v>99</v>
      </c>
      <c r="D80" s="48" t="s">
        <v>242</v>
      </c>
      <c r="E80" s="48" t="s">
        <v>243</v>
      </c>
      <c r="F80" s="48" t="s">
        <v>102</v>
      </c>
      <c r="G80" s="48" t="s">
        <v>100</v>
      </c>
    </row>
    <row r="81" spans="1:14" s="12" customFormat="1" x14ac:dyDescent="0.3">
      <c r="B81" s="53" t="s">
        <v>244</v>
      </c>
      <c r="C81" s="53">
        <f>E16</f>
        <v>10000</v>
      </c>
      <c r="D81" s="53">
        <f>G16</f>
        <v>4000</v>
      </c>
      <c r="E81" s="110">
        <f>F16</f>
        <v>0.2</v>
      </c>
      <c r="F81" s="53">
        <f>-E81*D81</f>
        <v>-800</v>
      </c>
      <c r="G81" s="48" t="s">
        <v>245</v>
      </c>
    </row>
    <row r="82" spans="1:14" s="32" customFormat="1" x14ac:dyDescent="0.3">
      <c r="A82" s="33"/>
      <c r="B82" s="53" t="s">
        <v>244</v>
      </c>
      <c r="C82" s="53">
        <f>E17</f>
        <v>20000</v>
      </c>
      <c r="D82" s="53">
        <f>G17</f>
        <v>8000</v>
      </c>
      <c r="E82" s="110">
        <f>F17</f>
        <v>0.2</v>
      </c>
      <c r="F82" s="53">
        <f>-E82*D82</f>
        <v>-1600</v>
      </c>
      <c r="G82" s="48" t="s">
        <v>246</v>
      </c>
      <c r="J82" s="30"/>
      <c r="K82" s="30"/>
    </row>
    <row r="83" spans="1:14" s="32" customFormat="1" x14ac:dyDescent="0.3">
      <c r="A83" s="33"/>
      <c r="B83" s="9"/>
      <c r="C83" s="30"/>
      <c r="D83" s="30"/>
      <c r="E83" s="65"/>
      <c r="F83" s="30"/>
      <c r="G83" s="9"/>
      <c r="I83" s="30"/>
      <c r="J83" s="30"/>
      <c r="K83" s="30"/>
    </row>
    <row r="84" spans="1:14" s="32" customFormat="1" x14ac:dyDescent="0.3">
      <c r="A84" s="33"/>
      <c r="B84" s="9" t="s">
        <v>247</v>
      </c>
      <c r="C84" s="30"/>
      <c r="D84" s="30"/>
      <c r="E84" s="65"/>
      <c r="F84" s="30"/>
      <c r="G84" s="9"/>
      <c r="I84" s="30"/>
      <c r="J84" s="30"/>
      <c r="K84" s="30"/>
    </row>
    <row r="85" spans="1:14" s="32" customFormat="1" x14ac:dyDescent="0.3">
      <c r="A85" s="33"/>
      <c r="B85" s="138"/>
      <c r="C85" s="139" t="s">
        <v>189</v>
      </c>
      <c r="D85" s="139"/>
      <c r="E85" s="139"/>
      <c r="F85" s="139" t="s">
        <v>248</v>
      </c>
      <c r="G85" s="139"/>
      <c r="I85" s="30"/>
      <c r="J85" s="30"/>
      <c r="K85" s="30"/>
    </row>
    <row r="86" spans="1:14" s="32" customFormat="1" x14ac:dyDescent="0.3">
      <c r="A86" s="33"/>
      <c r="B86" s="138"/>
      <c r="C86" s="135" t="s">
        <v>113</v>
      </c>
      <c r="D86" s="137"/>
      <c r="E86" s="48" t="s">
        <v>41</v>
      </c>
      <c r="F86" s="140" t="s">
        <v>113</v>
      </c>
      <c r="G86" s="141" t="s">
        <v>34</v>
      </c>
      <c r="I86" s="30"/>
      <c r="J86" s="30"/>
    </row>
    <row r="87" spans="1:14" s="32" customFormat="1" x14ac:dyDescent="0.3">
      <c r="A87" s="33"/>
      <c r="B87" s="138"/>
      <c r="C87" s="48" t="s">
        <v>249</v>
      </c>
      <c r="D87" s="43" t="s">
        <v>250</v>
      </c>
      <c r="E87" s="48" t="s">
        <v>250</v>
      </c>
      <c r="F87" s="140"/>
      <c r="G87" s="142"/>
      <c r="I87" s="30"/>
      <c r="J87" s="30"/>
    </row>
    <row r="88" spans="1:14" s="32" customFormat="1" x14ac:dyDescent="0.3">
      <c r="A88" s="33"/>
      <c r="B88" s="53" t="s">
        <v>59</v>
      </c>
      <c r="C88" s="53">
        <f>F81</f>
        <v>-800</v>
      </c>
      <c r="D88" s="44">
        <f>F82*D6</f>
        <v>-1200</v>
      </c>
      <c r="E88" s="53">
        <f>F82*(1-D6)</f>
        <v>-400</v>
      </c>
      <c r="F88" s="53">
        <f>C88+D88</f>
        <v>-2000</v>
      </c>
      <c r="G88" s="44">
        <f>E88</f>
        <v>-400</v>
      </c>
      <c r="I88" s="30"/>
      <c r="J88" s="30"/>
    </row>
    <row r="89" spans="1:14" s="32" customFormat="1" x14ac:dyDescent="0.3">
      <c r="A89" s="40"/>
      <c r="B89" s="53" t="s">
        <v>58</v>
      </c>
      <c r="C89" s="17">
        <v>0</v>
      </c>
      <c r="D89" s="17">
        <v>0</v>
      </c>
      <c r="E89" s="17">
        <v>0</v>
      </c>
      <c r="F89" s="17">
        <f>C89-F88</f>
        <v>2000</v>
      </c>
      <c r="G89" s="44">
        <f>-G88</f>
        <v>400</v>
      </c>
      <c r="I89" s="30"/>
      <c r="J89" s="30"/>
    </row>
    <row r="90" spans="1:14" s="32" customFormat="1" x14ac:dyDescent="0.3">
      <c r="A90" s="40"/>
      <c r="B90" s="52"/>
      <c r="C90" s="52"/>
      <c r="D90" s="52"/>
      <c r="E90" s="52"/>
      <c r="F90" s="52"/>
      <c r="G90" s="52"/>
      <c r="I90" s="30"/>
      <c r="J90" s="30"/>
    </row>
    <row r="91" spans="1:14" s="32" customFormat="1" x14ac:dyDescent="0.3">
      <c r="A91" s="40"/>
      <c r="B91" s="52" t="s">
        <v>251</v>
      </c>
      <c r="C91" s="52"/>
      <c r="D91" s="52"/>
      <c r="E91" s="52"/>
      <c r="F91" s="52"/>
      <c r="G91" s="52"/>
      <c r="H91" s="52"/>
      <c r="I91" s="30"/>
      <c r="J91" s="30"/>
    </row>
    <row r="92" spans="1:14" s="32" customFormat="1" x14ac:dyDescent="0.3">
      <c r="A92" s="33"/>
      <c r="B92" s="140"/>
      <c r="C92" s="135" t="s">
        <v>113</v>
      </c>
      <c r="D92" s="137"/>
      <c r="E92" s="135" t="s">
        <v>41</v>
      </c>
      <c r="F92" s="137"/>
      <c r="G92" s="140" t="s">
        <v>252</v>
      </c>
      <c r="H92" s="140"/>
      <c r="K92" s="30"/>
    </row>
    <row r="93" spans="1:14" s="32" customFormat="1" x14ac:dyDescent="0.3">
      <c r="A93" s="33"/>
      <c r="B93" s="140"/>
      <c r="C93" s="48" t="s">
        <v>145</v>
      </c>
      <c r="D93" s="48" t="s">
        <v>148</v>
      </c>
      <c r="E93" s="48" t="s">
        <v>145</v>
      </c>
      <c r="F93" s="48" t="s">
        <v>148</v>
      </c>
      <c r="G93" s="48" t="s">
        <v>145</v>
      </c>
      <c r="H93" s="48" t="s">
        <v>148</v>
      </c>
      <c r="K93" s="30"/>
    </row>
    <row r="94" spans="1:14" s="32" customFormat="1" x14ac:dyDescent="0.3">
      <c r="A94" s="33"/>
      <c r="B94" s="53" t="s">
        <v>59</v>
      </c>
      <c r="C94" s="53">
        <f>-(C88+D88)*$R$3</f>
        <v>600</v>
      </c>
      <c r="D94" s="53">
        <f>C94</f>
        <v>600</v>
      </c>
      <c r="E94" s="53">
        <f>-E88*R3</f>
        <v>120</v>
      </c>
      <c r="F94" s="53">
        <f>E94</f>
        <v>120</v>
      </c>
      <c r="G94" s="53">
        <f>C94+E94</f>
        <v>720</v>
      </c>
      <c r="H94" s="53">
        <f>D94+F94</f>
        <v>720</v>
      </c>
    </row>
    <row r="95" spans="1:14" s="32" customFormat="1" x14ac:dyDescent="0.3">
      <c r="A95" s="40"/>
      <c r="B95" s="53" t="s">
        <v>58</v>
      </c>
      <c r="C95" s="17">
        <v>0</v>
      </c>
      <c r="D95" s="53">
        <f>C95-D94</f>
        <v>-600</v>
      </c>
      <c r="E95" s="17">
        <v>0</v>
      </c>
      <c r="F95" s="53">
        <f>E95-F94</f>
        <v>-120</v>
      </c>
      <c r="G95" s="17">
        <v>0</v>
      </c>
      <c r="H95" s="53">
        <f>-H94</f>
        <v>-720</v>
      </c>
    </row>
    <row r="96" spans="1:14" s="32" customFormat="1" x14ac:dyDescent="0.3">
      <c r="A96" s="40"/>
      <c r="B96" s="52"/>
      <c r="C96" s="52"/>
      <c r="D96" s="52"/>
      <c r="E96" s="52"/>
      <c r="F96" s="52"/>
      <c r="G96" s="21"/>
      <c r="H96" s="52"/>
      <c r="I96" s="21"/>
      <c r="J96" s="52"/>
      <c r="K96" s="52"/>
      <c r="L96" s="52"/>
      <c r="M96" s="52"/>
      <c r="N96" s="56"/>
    </row>
    <row r="97" spans="1:23" s="32" customFormat="1" x14ac:dyDescent="0.3">
      <c r="A97" s="40">
        <v>5</v>
      </c>
      <c r="B97" s="32" t="s">
        <v>164</v>
      </c>
    </row>
    <row r="98" spans="1:23" s="32" customFormat="1" ht="30" customHeight="1" x14ac:dyDescent="0.3">
      <c r="A98" s="40"/>
      <c r="B98" s="48"/>
      <c r="C98" s="49" t="s">
        <v>267</v>
      </c>
      <c r="D98" s="49" t="s">
        <v>165</v>
      </c>
      <c r="E98" s="49" t="s">
        <v>269</v>
      </c>
      <c r="F98" s="49" t="s">
        <v>268</v>
      </c>
      <c r="G98" s="50" t="s">
        <v>146</v>
      </c>
      <c r="H98" s="51" t="s">
        <v>167</v>
      </c>
      <c r="I98" s="52"/>
      <c r="S98" s="52"/>
    </row>
    <row r="99" spans="1:23" s="32" customFormat="1" x14ac:dyDescent="0.3">
      <c r="A99" s="40"/>
      <c r="B99" s="53" t="s">
        <v>16</v>
      </c>
      <c r="C99" s="53">
        <f>M106-C106</f>
        <v>11400</v>
      </c>
      <c r="D99" s="53">
        <f>-D88*R3</f>
        <v>360</v>
      </c>
      <c r="E99" s="53">
        <f>-C88</f>
        <v>800</v>
      </c>
      <c r="F99" s="53">
        <f>SUM(C99:E99)</f>
        <v>12560</v>
      </c>
      <c r="G99" s="54">
        <f>-ROUND(F99*$R$3,)</f>
        <v>-3768</v>
      </c>
      <c r="H99" s="54">
        <f>G99</f>
        <v>-3768</v>
      </c>
      <c r="I99" s="52"/>
      <c r="S99" s="52"/>
      <c r="W99" s="55"/>
    </row>
    <row r="100" spans="1:23" s="32" customFormat="1" x14ac:dyDescent="0.3">
      <c r="A100" s="40"/>
      <c r="B100" s="53" t="s">
        <v>17</v>
      </c>
      <c r="C100" s="53">
        <f>M107-C107</f>
        <v>29800</v>
      </c>
      <c r="D100" s="17">
        <v>0</v>
      </c>
      <c r="E100" s="17">
        <v>0</v>
      </c>
      <c r="F100" s="53">
        <f>SUM(C100:E100)</f>
        <v>29800</v>
      </c>
      <c r="G100" s="54">
        <f>-ROUND(F100*$R$3,)</f>
        <v>-8940</v>
      </c>
      <c r="H100" s="54">
        <f>G100-G99</f>
        <v>-5172</v>
      </c>
      <c r="I100" s="52"/>
      <c r="S100" s="52"/>
      <c r="W100" s="55"/>
    </row>
    <row r="101" spans="1:23" s="32" customFormat="1" x14ac:dyDescent="0.3">
      <c r="A101" s="40"/>
      <c r="B101" s="52"/>
      <c r="C101" s="52"/>
      <c r="D101" s="52"/>
      <c r="E101" s="52"/>
      <c r="F101" s="52"/>
      <c r="G101" s="52"/>
      <c r="H101" s="52"/>
    </row>
    <row r="102" spans="1:23" s="32" customFormat="1" x14ac:dyDescent="0.3">
      <c r="A102" s="8" t="s">
        <v>57</v>
      </c>
      <c r="B102" s="9" t="s">
        <v>44</v>
      </c>
      <c r="C102" s="30"/>
      <c r="D102" s="30"/>
      <c r="E102" s="30"/>
      <c r="F102" s="30"/>
      <c r="G102" s="30"/>
      <c r="H102" s="30"/>
    </row>
    <row r="103" spans="1:23" s="32" customFormat="1" x14ac:dyDescent="0.3">
      <c r="A103" s="8">
        <v>1</v>
      </c>
      <c r="B103" s="9" t="s">
        <v>83</v>
      </c>
      <c r="C103" s="30"/>
      <c r="D103" s="30"/>
      <c r="E103" s="30"/>
      <c r="F103" s="30"/>
      <c r="G103" s="30"/>
      <c r="H103" s="30"/>
    </row>
    <row r="104" spans="1:23" s="32" customFormat="1" ht="15" customHeight="1" x14ac:dyDescent="0.3">
      <c r="A104" s="8"/>
      <c r="B104" s="124"/>
      <c r="C104" s="124" t="s">
        <v>10</v>
      </c>
      <c r="D104" s="143" t="s">
        <v>73</v>
      </c>
      <c r="E104" s="144" t="s">
        <v>253</v>
      </c>
      <c r="F104" s="145"/>
      <c r="G104" s="146"/>
      <c r="H104" s="124" t="s">
        <v>31</v>
      </c>
      <c r="I104" s="147" t="s">
        <v>254</v>
      </c>
      <c r="J104" s="148"/>
      <c r="K104" s="143" t="s">
        <v>255</v>
      </c>
      <c r="L104" s="143" t="s">
        <v>32</v>
      </c>
      <c r="M104" s="143" t="s">
        <v>33</v>
      </c>
    </row>
    <row r="105" spans="1:23" s="32" customFormat="1" x14ac:dyDescent="0.3">
      <c r="A105" s="8"/>
      <c r="B105" s="125"/>
      <c r="C105" s="125"/>
      <c r="D105" s="125"/>
      <c r="E105" s="111" t="s">
        <v>248</v>
      </c>
      <c r="F105" s="111" t="s">
        <v>256</v>
      </c>
      <c r="G105" s="111" t="s">
        <v>192</v>
      </c>
      <c r="H105" s="125"/>
      <c r="I105" s="66" t="s">
        <v>249</v>
      </c>
      <c r="J105" s="43" t="s">
        <v>250</v>
      </c>
      <c r="K105" s="125"/>
      <c r="L105" s="125"/>
      <c r="M105" s="125"/>
    </row>
    <row r="106" spans="1:23" s="32" customFormat="1" x14ac:dyDescent="0.3">
      <c r="A106" s="8"/>
      <c r="B106" s="53" t="s">
        <v>16</v>
      </c>
      <c r="C106" s="63">
        <f>E51</f>
        <v>280000</v>
      </c>
      <c r="D106" s="64">
        <f>D61</f>
        <v>-2350</v>
      </c>
      <c r="E106" s="64">
        <f>D72</f>
        <v>-7500</v>
      </c>
      <c r="F106" s="64">
        <f>D73</f>
        <v>-7500</v>
      </c>
      <c r="G106" s="64">
        <f>D75</f>
        <v>4500</v>
      </c>
      <c r="H106" s="64">
        <f>H42*D6</f>
        <v>26250</v>
      </c>
      <c r="I106" s="112">
        <f>F81</f>
        <v>-800</v>
      </c>
      <c r="J106" s="44">
        <f>D88</f>
        <v>-1200</v>
      </c>
      <c r="K106" s="17">
        <v>0</v>
      </c>
      <c r="L106" s="17">
        <v>0</v>
      </c>
      <c r="M106" s="64">
        <f>SUM(C106:L106)</f>
        <v>291400</v>
      </c>
    </row>
    <row r="107" spans="1:23" s="32" customFormat="1" x14ac:dyDescent="0.3">
      <c r="A107" s="8"/>
      <c r="B107" s="53" t="s">
        <v>17</v>
      </c>
      <c r="C107" s="63">
        <f>C106</f>
        <v>280000</v>
      </c>
      <c r="D107" s="64">
        <f>E61</f>
        <v>-2350</v>
      </c>
      <c r="E107" s="17">
        <v>0</v>
      </c>
      <c r="F107" s="64">
        <f>E73</f>
        <v>-7500</v>
      </c>
      <c r="G107" s="64">
        <f>E75</f>
        <v>2250</v>
      </c>
      <c r="H107" s="64">
        <f>I42*D6</f>
        <v>31500</v>
      </c>
      <c r="I107" s="44">
        <f>-I106</f>
        <v>800</v>
      </c>
      <c r="J107" s="44">
        <f>-J106</f>
        <v>1200</v>
      </c>
      <c r="K107" s="64">
        <f>-R2*D6</f>
        <v>-7500</v>
      </c>
      <c r="L107" s="64">
        <f>SUM(D106:K106)</f>
        <v>11400</v>
      </c>
      <c r="M107" s="64">
        <f>SUM(C107:L107)</f>
        <v>309800</v>
      </c>
    </row>
    <row r="108" spans="1:23" s="32" customFormat="1" x14ac:dyDescent="0.3">
      <c r="A108" s="8"/>
      <c r="B108" s="9"/>
      <c r="C108" s="30"/>
      <c r="D108" s="30"/>
      <c r="E108" s="30"/>
      <c r="F108" s="30"/>
      <c r="G108" s="30"/>
      <c r="H108" s="30"/>
    </row>
    <row r="109" spans="1:23" s="32" customFormat="1" x14ac:dyDescent="0.3">
      <c r="A109" s="8"/>
      <c r="B109" s="9" t="s">
        <v>45</v>
      </c>
      <c r="C109" s="30"/>
      <c r="D109" s="30"/>
      <c r="E109" s="30"/>
      <c r="F109" s="30"/>
      <c r="G109" s="30"/>
      <c r="H109" s="30"/>
    </row>
    <row r="110" spans="1:23" s="32" customFormat="1" ht="15" customHeight="1" x14ac:dyDescent="0.3">
      <c r="A110" s="8"/>
      <c r="B110" s="124"/>
      <c r="C110" s="143" t="s">
        <v>36</v>
      </c>
      <c r="D110" s="124" t="s">
        <v>20</v>
      </c>
      <c r="E110" s="144" t="s">
        <v>257</v>
      </c>
      <c r="F110" s="149"/>
      <c r="G110" s="150"/>
      <c r="H110" s="143" t="s">
        <v>258</v>
      </c>
      <c r="I110" s="143" t="s">
        <v>33</v>
      </c>
    </row>
    <row r="111" spans="1:23" s="32" customFormat="1" x14ac:dyDescent="0.3">
      <c r="A111" s="8"/>
      <c r="B111" s="125"/>
      <c r="C111" s="125"/>
      <c r="D111" s="125"/>
      <c r="E111" s="111" t="s">
        <v>259</v>
      </c>
      <c r="F111" s="113" t="s">
        <v>212</v>
      </c>
      <c r="G111" s="111" t="s">
        <v>146</v>
      </c>
      <c r="H111" s="125"/>
      <c r="I111" s="125"/>
    </row>
    <row r="112" spans="1:23" s="32" customFormat="1" x14ac:dyDescent="0.3">
      <c r="A112" s="8"/>
      <c r="B112" s="63" t="s">
        <v>47</v>
      </c>
      <c r="C112" s="64">
        <f>G36*D6</f>
        <v>225000</v>
      </c>
      <c r="D112" s="44">
        <f>E56</f>
        <v>23500</v>
      </c>
      <c r="E112" s="64">
        <f>E54</f>
        <v>7500</v>
      </c>
      <c r="F112" s="64">
        <f>E53</f>
        <v>37500</v>
      </c>
      <c r="G112" s="64">
        <f>C75</f>
        <v>-13500</v>
      </c>
      <c r="H112" s="17">
        <v>0</v>
      </c>
      <c r="I112" s="64">
        <f>SUM(C112:H112)</f>
        <v>280000</v>
      </c>
    </row>
    <row r="113" spans="1:13" s="32" customFormat="1" x14ac:dyDescent="0.3">
      <c r="A113" s="8"/>
      <c r="B113" s="53" t="s">
        <v>16</v>
      </c>
      <c r="C113" s="64">
        <f>H36*D6</f>
        <v>251250</v>
      </c>
      <c r="D113" s="44">
        <f>D60</f>
        <v>21150</v>
      </c>
      <c r="E113" s="17">
        <v>0</v>
      </c>
      <c r="F113" s="64">
        <f>C73+D73</f>
        <v>30000</v>
      </c>
      <c r="G113" s="64">
        <f>G112+D75</f>
        <v>-9000</v>
      </c>
      <c r="H113" s="64">
        <f>C88+D88</f>
        <v>-2000</v>
      </c>
      <c r="I113" s="64">
        <f>SUM(C113:H113)</f>
        <v>291400</v>
      </c>
      <c r="J113" s="13">
        <f>I113-M106</f>
        <v>0</v>
      </c>
    </row>
    <row r="114" spans="1:13" s="32" customFormat="1" x14ac:dyDescent="0.3">
      <c r="A114" s="8"/>
      <c r="B114" s="53" t="s">
        <v>17</v>
      </c>
      <c r="C114" s="64">
        <f>I36*D6</f>
        <v>275250</v>
      </c>
      <c r="D114" s="64">
        <f>E60</f>
        <v>18800</v>
      </c>
      <c r="E114" s="17">
        <v>0</v>
      </c>
      <c r="F114" s="64">
        <f>F113+E73</f>
        <v>22500</v>
      </c>
      <c r="G114" s="64">
        <f>G113+E75</f>
        <v>-6750</v>
      </c>
      <c r="H114" s="17">
        <v>0</v>
      </c>
      <c r="I114" s="64">
        <f>SUM(C114:H114)</f>
        <v>309800</v>
      </c>
      <c r="J114" s="13">
        <f>I114-M107</f>
        <v>0</v>
      </c>
    </row>
    <row r="115" spans="1:13" s="32" customFormat="1" x14ac:dyDescent="0.3">
      <c r="A115" s="8"/>
      <c r="B115" s="9"/>
      <c r="C115" s="30"/>
      <c r="D115" s="30"/>
      <c r="E115" s="30"/>
      <c r="F115" s="30"/>
      <c r="G115" s="30"/>
      <c r="H115" s="30"/>
    </row>
    <row r="116" spans="1:13" s="32" customFormat="1" x14ac:dyDescent="0.3">
      <c r="A116" s="8">
        <v>2</v>
      </c>
      <c r="B116" s="9" t="s">
        <v>46</v>
      </c>
      <c r="C116" s="30"/>
      <c r="D116" s="30"/>
      <c r="E116" s="30"/>
      <c r="F116" s="30"/>
      <c r="G116" s="30"/>
      <c r="H116" s="30"/>
    </row>
    <row r="117" spans="1:13" s="32" customFormat="1" ht="15" customHeight="1" x14ac:dyDescent="0.3">
      <c r="A117" s="8"/>
      <c r="B117" s="124"/>
      <c r="C117" s="124" t="s">
        <v>10</v>
      </c>
      <c r="D117" s="143" t="s">
        <v>73</v>
      </c>
      <c r="E117" s="144" t="s">
        <v>253</v>
      </c>
      <c r="F117" s="149"/>
      <c r="G117" s="150"/>
      <c r="H117" s="124" t="s">
        <v>31</v>
      </c>
      <c r="I117" s="147" t="s">
        <v>254</v>
      </c>
      <c r="J117" s="148"/>
      <c r="K117" s="124" t="s">
        <v>166</v>
      </c>
      <c r="L117" s="143" t="s">
        <v>32</v>
      </c>
      <c r="M117" s="143" t="s">
        <v>33</v>
      </c>
    </row>
    <row r="118" spans="1:13" s="32" customFormat="1" x14ac:dyDescent="0.3">
      <c r="A118" s="8"/>
      <c r="B118" s="125"/>
      <c r="C118" s="125"/>
      <c r="D118" s="125"/>
      <c r="E118" s="111" t="s">
        <v>248</v>
      </c>
      <c r="F118" s="111" t="s">
        <v>256</v>
      </c>
      <c r="G118" s="111" t="s">
        <v>192</v>
      </c>
      <c r="H118" s="125"/>
      <c r="I118" s="66" t="s">
        <v>249</v>
      </c>
      <c r="J118" s="43" t="s">
        <v>250</v>
      </c>
      <c r="K118" s="125"/>
      <c r="L118" s="125"/>
      <c r="M118" s="125"/>
    </row>
    <row r="119" spans="1:13" s="32" customFormat="1" x14ac:dyDescent="0.3">
      <c r="A119" s="8"/>
      <c r="B119" s="53" t="s">
        <v>16</v>
      </c>
      <c r="C119" s="63">
        <f>F51</f>
        <v>85500</v>
      </c>
      <c r="D119" s="17">
        <v>0</v>
      </c>
      <c r="E119" s="64">
        <f>G72</f>
        <v>-2500</v>
      </c>
      <c r="F119" s="64">
        <f>G73</f>
        <v>-2500</v>
      </c>
      <c r="G119" s="64">
        <f>G75</f>
        <v>1500</v>
      </c>
      <c r="H119" s="64">
        <f>H42*(1-D6)</f>
        <v>8750</v>
      </c>
      <c r="I119" s="17">
        <v>0</v>
      </c>
      <c r="J119" s="44">
        <f>E88</f>
        <v>-400</v>
      </c>
      <c r="K119" s="17">
        <v>0</v>
      </c>
      <c r="L119" s="17">
        <v>0</v>
      </c>
      <c r="M119" s="64">
        <f>SUM(C119:L119)</f>
        <v>90350</v>
      </c>
    </row>
    <row r="120" spans="1:13" s="32" customFormat="1" x14ac:dyDescent="0.3">
      <c r="A120" s="8"/>
      <c r="B120" s="53" t="s">
        <v>17</v>
      </c>
      <c r="C120" s="63">
        <f>C119</f>
        <v>85500</v>
      </c>
      <c r="D120" s="17">
        <v>0</v>
      </c>
      <c r="E120" s="17">
        <v>0</v>
      </c>
      <c r="F120" s="64">
        <f>H73</f>
        <v>-2500</v>
      </c>
      <c r="G120" s="64">
        <f>H75</f>
        <v>750</v>
      </c>
      <c r="H120" s="64">
        <f>I42*(1-D6)</f>
        <v>10500</v>
      </c>
      <c r="I120" s="17">
        <v>0</v>
      </c>
      <c r="J120" s="44">
        <f>-J119</f>
        <v>400</v>
      </c>
      <c r="K120" s="64">
        <f>-R2*(1-D6)</f>
        <v>-2500</v>
      </c>
      <c r="L120" s="64">
        <f>SUM(D119:K119)</f>
        <v>4850</v>
      </c>
      <c r="M120" s="64">
        <f>SUM(C120:L120)</f>
        <v>97000</v>
      </c>
    </row>
    <row r="121" spans="1:13" s="32" customFormat="1" x14ac:dyDescent="0.3">
      <c r="A121" s="8"/>
      <c r="B121" s="9"/>
      <c r="C121" s="30"/>
      <c r="D121" s="30"/>
      <c r="E121" s="30"/>
      <c r="F121" s="30"/>
      <c r="G121" s="30"/>
      <c r="H121" s="30"/>
    </row>
    <row r="122" spans="1:13" s="32" customFormat="1" x14ac:dyDescent="0.3">
      <c r="A122" s="8"/>
      <c r="B122" s="9" t="s">
        <v>45</v>
      </c>
      <c r="C122" s="30"/>
      <c r="D122" s="30"/>
      <c r="E122" s="30"/>
      <c r="F122" s="30"/>
      <c r="G122" s="30"/>
      <c r="H122" s="30"/>
    </row>
    <row r="123" spans="1:13" s="32" customFormat="1" ht="15" customHeight="1" x14ac:dyDescent="0.3">
      <c r="A123" s="8"/>
      <c r="B123" s="124"/>
      <c r="C123" s="143" t="s">
        <v>36</v>
      </c>
      <c r="D123" s="124" t="s">
        <v>20</v>
      </c>
      <c r="E123" s="144" t="s">
        <v>257</v>
      </c>
      <c r="F123" s="149"/>
      <c r="G123" s="150"/>
      <c r="H123" s="143" t="s">
        <v>258</v>
      </c>
      <c r="I123" s="143" t="s">
        <v>33</v>
      </c>
    </row>
    <row r="124" spans="1:13" s="32" customFormat="1" x14ac:dyDescent="0.3">
      <c r="A124" s="8"/>
      <c r="B124" s="125"/>
      <c r="C124" s="125"/>
      <c r="D124" s="125"/>
      <c r="E124" s="111" t="s">
        <v>259</v>
      </c>
      <c r="F124" s="113" t="s">
        <v>212</v>
      </c>
      <c r="G124" s="111" t="s">
        <v>146</v>
      </c>
      <c r="H124" s="125"/>
      <c r="I124" s="125"/>
    </row>
    <row r="125" spans="1:13" s="32" customFormat="1" x14ac:dyDescent="0.3">
      <c r="A125" s="8"/>
      <c r="B125" s="63" t="s">
        <v>47</v>
      </c>
      <c r="C125" s="64">
        <f>G36*(1-D6)</f>
        <v>75000</v>
      </c>
      <c r="D125" s="17">
        <v>0</v>
      </c>
      <c r="E125" s="64">
        <f>F54</f>
        <v>2500</v>
      </c>
      <c r="F125" s="64">
        <f>F53</f>
        <v>12500</v>
      </c>
      <c r="G125" s="64">
        <f>F75</f>
        <v>-4500</v>
      </c>
      <c r="H125" s="17">
        <v>0</v>
      </c>
      <c r="I125" s="64">
        <f>SUM(C125:H125)</f>
        <v>85500</v>
      </c>
    </row>
    <row r="126" spans="1:13" s="32" customFormat="1" x14ac:dyDescent="0.3">
      <c r="A126" s="8"/>
      <c r="B126" s="53" t="s">
        <v>16</v>
      </c>
      <c r="C126" s="64">
        <f>H36*(1-D6)</f>
        <v>83750</v>
      </c>
      <c r="D126" s="17">
        <v>0</v>
      </c>
      <c r="E126" s="17">
        <v>0</v>
      </c>
      <c r="F126" s="64">
        <f>F73+G73</f>
        <v>10000</v>
      </c>
      <c r="G126" s="64">
        <f>G125+G75</f>
        <v>-3000</v>
      </c>
      <c r="H126" s="64">
        <f>E88</f>
        <v>-400</v>
      </c>
      <c r="I126" s="64">
        <f>SUM(C126:H126)</f>
        <v>90350</v>
      </c>
      <c r="J126" s="13">
        <f>I126-M119</f>
        <v>0</v>
      </c>
    </row>
    <row r="127" spans="1:13" s="32" customFormat="1" x14ac:dyDescent="0.3">
      <c r="A127" s="8"/>
      <c r="B127" s="53" t="s">
        <v>17</v>
      </c>
      <c r="C127" s="64">
        <f>I36*(1-D6)</f>
        <v>91750</v>
      </c>
      <c r="D127" s="17">
        <f>D126</f>
        <v>0</v>
      </c>
      <c r="E127" s="17">
        <v>0</v>
      </c>
      <c r="F127" s="64">
        <f>F73+G73+H73</f>
        <v>7500</v>
      </c>
      <c r="G127" s="64">
        <f>G126+H75</f>
        <v>-2250</v>
      </c>
      <c r="H127" s="17">
        <v>0</v>
      </c>
      <c r="I127" s="64">
        <f>SUM(C127:H127)</f>
        <v>97000</v>
      </c>
      <c r="J127" s="13">
        <f>I127-M120</f>
        <v>0</v>
      </c>
    </row>
    <row r="128" spans="1:13" s="32" customFormat="1" x14ac:dyDescent="0.3">
      <c r="A128" s="8"/>
      <c r="B128" s="9"/>
      <c r="C128" s="30"/>
      <c r="D128" s="30"/>
      <c r="E128" s="30"/>
      <c r="F128" s="30"/>
      <c r="G128" s="30"/>
      <c r="H128" s="30"/>
      <c r="I128" s="30"/>
    </row>
    <row r="129" spans="1:15" s="32" customFormat="1" x14ac:dyDescent="0.3">
      <c r="A129" s="8">
        <v>3</v>
      </c>
      <c r="B129" s="9" t="s">
        <v>238</v>
      </c>
      <c r="C129" s="30"/>
      <c r="D129" s="30"/>
      <c r="E129" s="30"/>
      <c r="F129" s="30"/>
      <c r="G129" s="30"/>
      <c r="H129" s="30"/>
      <c r="I129" s="30"/>
    </row>
    <row r="130" spans="1:15" s="32" customFormat="1" x14ac:dyDescent="0.3">
      <c r="A130" s="8"/>
      <c r="B130" s="124"/>
      <c r="C130" s="139" t="s">
        <v>270</v>
      </c>
      <c r="D130" s="139"/>
      <c r="E130" s="139"/>
      <c r="F130" s="139" t="s">
        <v>147</v>
      </c>
      <c r="G130" s="139"/>
      <c r="H130" s="139"/>
      <c r="I130" s="30"/>
    </row>
    <row r="131" spans="1:15" s="32" customFormat="1" x14ac:dyDescent="0.3">
      <c r="A131" s="8"/>
      <c r="B131" s="125"/>
      <c r="C131" s="48" t="s">
        <v>35</v>
      </c>
      <c r="D131" s="48" t="s">
        <v>34</v>
      </c>
      <c r="E131" s="43" t="s">
        <v>19</v>
      </c>
      <c r="F131" s="48" t="s">
        <v>35</v>
      </c>
      <c r="G131" s="48" t="s">
        <v>34</v>
      </c>
      <c r="H131" s="43" t="s">
        <v>19</v>
      </c>
      <c r="K131" s="30"/>
      <c r="L131" s="30"/>
    </row>
    <row r="132" spans="1:15" s="32" customFormat="1" x14ac:dyDescent="0.3">
      <c r="A132" s="8"/>
      <c r="B132" s="53" t="s">
        <v>16</v>
      </c>
      <c r="C132" s="64">
        <f>C94+G99</f>
        <v>-3168</v>
      </c>
      <c r="D132" s="64">
        <f>E94</f>
        <v>120</v>
      </c>
      <c r="E132" s="44">
        <f>SUM(C132:D132)</f>
        <v>-3048</v>
      </c>
      <c r="F132" s="44">
        <f>C132</f>
        <v>-3168</v>
      </c>
      <c r="G132" s="44">
        <f>D132</f>
        <v>120</v>
      </c>
      <c r="H132" s="44">
        <f>SUM(F132:G132)</f>
        <v>-3048</v>
      </c>
      <c r="K132" s="30"/>
      <c r="L132" s="30"/>
    </row>
    <row r="133" spans="1:15" s="32" customFormat="1" x14ac:dyDescent="0.3">
      <c r="A133" s="8"/>
      <c r="B133" s="53" t="s">
        <v>17</v>
      </c>
      <c r="C133" s="64">
        <f>C95+G100</f>
        <v>-8940</v>
      </c>
      <c r="D133" s="17">
        <f>E95</f>
        <v>0</v>
      </c>
      <c r="E133" s="44">
        <f>SUM(C133:D133)</f>
        <v>-8940</v>
      </c>
      <c r="F133" s="44">
        <f>C133-C132</f>
        <v>-5772</v>
      </c>
      <c r="G133" s="44">
        <f>D133-D132</f>
        <v>-120</v>
      </c>
      <c r="H133" s="44">
        <f>SUM(F133:G133)</f>
        <v>-5892</v>
      </c>
      <c r="K133" s="30"/>
    </row>
    <row r="134" spans="1:15" s="32" customFormat="1" x14ac:dyDescent="0.3">
      <c r="A134" s="8"/>
      <c r="C134" s="30"/>
      <c r="D134" s="30"/>
      <c r="E134" s="30"/>
      <c r="F134" s="30"/>
      <c r="G134" s="30"/>
      <c r="H134" s="30"/>
      <c r="I134" s="30"/>
    </row>
    <row r="135" spans="1:15" s="32" customFormat="1" x14ac:dyDescent="0.3">
      <c r="A135" s="8"/>
      <c r="B135" s="9"/>
      <c r="C135" s="30"/>
      <c r="D135" s="30"/>
      <c r="E135" s="30"/>
      <c r="F135" s="30"/>
      <c r="G135" s="30"/>
      <c r="H135" s="30"/>
      <c r="I135" s="30"/>
    </row>
    <row r="136" spans="1:15" s="32" customFormat="1" x14ac:dyDescent="0.3">
      <c r="A136" s="40">
        <v>4</v>
      </c>
      <c r="B136" s="32" t="s">
        <v>103</v>
      </c>
    </row>
    <row r="137" spans="1:15" s="32" customFormat="1" x14ac:dyDescent="0.3">
      <c r="A137" s="40"/>
      <c r="B137" s="24"/>
      <c r="C137" s="45" t="s">
        <v>105</v>
      </c>
      <c r="D137" s="45" t="s">
        <v>182</v>
      </c>
    </row>
    <row r="138" spans="1:15" s="32" customFormat="1" x14ac:dyDescent="0.3">
      <c r="A138" s="40"/>
      <c r="B138" s="63" t="s">
        <v>16</v>
      </c>
      <c r="C138" s="17">
        <f>E16+E17</f>
        <v>30000</v>
      </c>
      <c r="D138" s="17">
        <f>C138</f>
        <v>30000</v>
      </c>
    </row>
    <row r="139" spans="1:15" s="32" customFormat="1" x14ac:dyDescent="0.3">
      <c r="A139" s="40"/>
      <c r="B139" s="40"/>
      <c r="C139" s="40"/>
      <c r="D139" s="40"/>
    </row>
    <row r="140" spans="1:15" s="32" customFormat="1" x14ac:dyDescent="0.3">
      <c r="A140" s="40"/>
    </row>
    <row r="141" spans="1:15" s="32" customFormat="1" x14ac:dyDescent="0.3">
      <c r="A141" s="8" t="s">
        <v>48</v>
      </c>
      <c r="B141" s="32" t="s">
        <v>64</v>
      </c>
    </row>
    <row r="142" spans="1:15" s="32" customFormat="1" x14ac:dyDescent="0.3">
      <c r="A142" s="8"/>
    </row>
    <row r="143" spans="1:15" s="32" customFormat="1" x14ac:dyDescent="0.3">
      <c r="A143" s="32">
        <v>1</v>
      </c>
      <c r="B143" s="9" t="s">
        <v>61</v>
      </c>
      <c r="C143" s="30"/>
      <c r="D143" s="30"/>
      <c r="E143" s="30"/>
      <c r="F143" s="30"/>
      <c r="G143" s="30"/>
      <c r="H143" s="30"/>
      <c r="I143" s="30"/>
      <c r="J143" s="30"/>
      <c r="K143" s="30"/>
      <c r="L143" s="30"/>
      <c r="M143" s="30"/>
      <c r="N143" s="30"/>
      <c r="O143" s="30"/>
    </row>
    <row r="144" spans="1:15" s="32" customFormat="1" x14ac:dyDescent="0.3">
      <c r="A144" s="33"/>
      <c r="B144" s="131" t="s">
        <v>52</v>
      </c>
      <c r="C144" s="131"/>
      <c r="D144" s="131"/>
      <c r="E144" s="131"/>
      <c r="F144" s="12"/>
      <c r="G144" s="131" t="s">
        <v>53</v>
      </c>
      <c r="H144" s="131"/>
      <c r="I144" s="131"/>
      <c r="J144" s="131"/>
      <c r="K144" s="12"/>
      <c r="L144" s="131" t="s">
        <v>54</v>
      </c>
      <c r="M144" s="131"/>
      <c r="N144" s="131"/>
      <c r="O144" s="131"/>
    </row>
    <row r="145" spans="1:16" s="32" customFormat="1" x14ac:dyDescent="0.3">
      <c r="A145" s="33"/>
      <c r="B145" s="9" t="s">
        <v>94</v>
      </c>
      <c r="C145" s="71">
        <f>C27+G27</f>
        <v>200000</v>
      </c>
      <c r="D145" s="9" t="s">
        <v>183</v>
      </c>
      <c r="E145" s="13">
        <f>C33+G33</f>
        <v>0</v>
      </c>
      <c r="F145" s="30"/>
      <c r="G145" s="72" t="s">
        <v>49</v>
      </c>
      <c r="H145" s="73">
        <f>G34</f>
        <v>200000</v>
      </c>
      <c r="I145" s="72" t="s">
        <v>85</v>
      </c>
      <c r="J145" s="72">
        <f>C146</f>
        <v>280000</v>
      </c>
      <c r="K145" s="30"/>
      <c r="L145" s="9" t="s">
        <v>94</v>
      </c>
      <c r="M145" s="71">
        <f>C145+H148</f>
        <v>250000</v>
      </c>
      <c r="N145" s="32" t="s">
        <v>186</v>
      </c>
      <c r="O145" s="32">
        <f>J147</f>
        <v>18000</v>
      </c>
    </row>
    <row r="146" spans="1:16" s="32" customFormat="1" x14ac:dyDescent="0.3">
      <c r="A146" s="33"/>
      <c r="B146" s="9" t="s">
        <v>144</v>
      </c>
      <c r="C146" s="71">
        <f>C28+G28</f>
        <v>280000</v>
      </c>
      <c r="D146" s="9" t="s">
        <v>0</v>
      </c>
      <c r="E146" s="9">
        <f>C34+G34</f>
        <v>400000</v>
      </c>
      <c r="F146" s="30"/>
      <c r="G146" s="72" t="s">
        <v>50</v>
      </c>
      <c r="H146" s="73">
        <f>G35</f>
        <v>100000</v>
      </c>
      <c r="I146" s="72" t="s">
        <v>34</v>
      </c>
      <c r="J146" s="72">
        <f>I125</f>
        <v>85500</v>
      </c>
      <c r="K146" s="30"/>
      <c r="L146" s="9" t="s">
        <v>144</v>
      </c>
      <c r="M146" s="74">
        <f>C146-J145</f>
        <v>0</v>
      </c>
      <c r="N146" s="9" t="s">
        <v>0</v>
      </c>
      <c r="O146" s="9">
        <f>E146-H145</f>
        <v>200000</v>
      </c>
    </row>
    <row r="147" spans="1:16" s="32" customFormat="1" x14ac:dyDescent="0.3">
      <c r="A147" s="33"/>
      <c r="B147" s="9" t="s">
        <v>211</v>
      </c>
      <c r="C147" s="71">
        <f>C29+G29</f>
        <v>240000</v>
      </c>
      <c r="D147" s="30" t="s">
        <v>24</v>
      </c>
      <c r="E147" s="38">
        <f>C35+G35</f>
        <v>600000</v>
      </c>
      <c r="F147" s="30"/>
      <c r="G147" s="72" t="s">
        <v>161</v>
      </c>
      <c r="H147" s="73">
        <f>E112+E125</f>
        <v>10000</v>
      </c>
      <c r="I147" s="72" t="s">
        <v>146</v>
      </c>
      <c r="J147" s="72">
        <f>-G125-G112</f>
        <v>18000</v>
      </c>
      <c r="K147" s="30"/>
      <c r="L147" s="9" t="s">
        <v>211</v>
      </c>
      <c r="M147" s="71">
        <f>C147+H147</f>
        <v>250000</v>
      </c>
      <c r="N147" s="30" t="s">
        <v>24</v>
      </c>
      <c r="O147" s="38">
        <f>E147-H146</f>
        <v>500000</v>
      </c>
    </row>
    <row r="148" spans="1:16" s="32" customFormat="1" x14ac:dyDescent="0.3">
      <c r="A148" s="33"/>
      <c r="B148" s="9" t="s">
        <v>260</v>
      </c>
      <c r="C148" s="71">
        <f>C30+G30</f>
        <v>280000</v>
      </c>
      <c r="D148" s="30"/>
      <c r="E148" s="30"/>
      <c r="F148" s="30"/>
      <c r="G148" s="72" t="s">
        <v>77</v>
      </c>
      <c r="H148" s="73">
        <f>F112+F125</f>
        <v>50000</v>
      </c>
      <c r="I148" s="72"/>
      <c r="J148" s="72"/>
      <c r="K148" s="30"/>
      <c r="L148" s="9" t="s">
        <v>260</v>
      </c>
      <c r="M148" s="71">
        <f>C148</f>
        <v>280000</v>
      </c>
      <c r="N148" s="32" t="s">
        <v>27</v>
      </c>
      <c r="O148" s="32">
        <f>J146</f>
        <v>85500</v>
      </c>
    </row>
    <row r="149" spans="1:16" s="32" customFormat="1" x14ac:dyDescent="0.3">
      <c r="A149" s="33"/>
      <c r="C149" s="71"/>
      <c r="D149" s="30"/>
      <c r="E149" s="30"/>
      <c r="F149" s="30"/>
      <c r="G149" s="72" t="s">
        <v>11</v>
      </c>
      <c r="H149" s="73">
        <f>E56</f>
        <v>23500</v>
      </c>
      <c r="I149" s="72"/>
      <c r="J149" s="72"/>
      <c r="K149" s="30"/>
      <c r="L149" s="32" t="s">
        <v>154</v>
      </c>
      <c r="M149" s="71">
        <f>H149</f>
        <v>23500</v>
      </c>
      <c r="N149" s="30"/>
      <c r="O149" s="30"/>
    </row>
    <row r="150" spans="1:16" s="32" customFormat="1" x14ac:dyDescent="0.3">
      <c r="A150" s="33"/>
      <c r="C150" s="36"/>
      <c r="D150" s="30"/>
      <c r="E150" s="30"/>
      <c r="F150" s="30"/>
      <c r="H150" s="36"/>
      <c r="I150" s="30"/>
      <c r="J150" s="30"/>
      <c r="K150" s="30"/>
      <c r="M150" s="36"/>
      <c r="N150" s="30"/>
      <c r="O150" s="30"/>
    </row>
    <row r="151" spans="1:16" s="32" customFormat="1" x14ac:dyDescent="0.3">
      <c r="A151" s="8">
        <v>2</v>
      </c>
      <c r="B151" s="9" t="s">
        <v>59</v>
      </c>
      <c r="C151" s="30"/>
      <c r="D151" s="30"/>
      <c r="E151" s="30"/>
      <c r="F151" s="30"/>
      <c r="G151" s="30"/>
      <c r="H151" s="30"/>
      <c r="I151" s="30"/>
      <c r="J151" s="30"/>
      <c r="K151" s="30"/>
      <c r="L151" s="30"/>
      <c r="M151" s="30"/>
      <c r="N151" s="30"/>
      <c r="O151" s="13">
        <f>SUM(M153:M157)-SUM(O153:O157)</f>
        <v>0</v>
      </c>
    </row>
    <row r="152" spans="1:16" s="32" customFormat="1" x14ac:dyDescent="0.3">
      <c r="A152" s="33"/>
      <c r="B152" s="131" t="s">
        <v>52</v>
      </c>
      <c r="C152" s="131"/>
      <c r="D152" s="131"/>
      <c r="E152" s="131"/>
      <c r="F152" s="12"/>
      <c r="G152" s="131" t="s">
        <v>53</v>
      </c>
      <c r="H152" s="131"/>
      <c r="I152" s="131"/>
      <c r="J152" s="131"/>
      <c r="K152" s="12"/>
      <c r="L152" s="131" t="s">
        <v>54</v>
      </c>
      <c r="M152" s="131"/>
      <c r="N152" s="131"/>
      <c r="O152" s="131"/>
    </row>
    <row r="153" spans="1:16" s="32" customFormat="1" x14ac:dyDescent="0.3">
      <c r="A153" s="33"/>
      <c r="B153" s="9" t="s">
        <v>94</v>
      </c>
      <c r="C153" s="71">
        <f>D27+H27</f>
        <v>190000</v>
      </c>
      <c r="D153" s="9" t="s">
        <v>183</v>
      </c>
      <c r="E153" s="32">
        <f>D33+H33</f>
        <v>3168</v>
      </c>
      <c r="F153" s="30"/>
      <c r="G153" s="75" t="s">
        <v>84</v>
      </c>
      <c r="H153" s="73"/>
      <c r="I153" s="72"/>
      <c r="J153" s="72"/>
      <c r="K153" s="30"/>
      <c r="L153" s="9" t="s">
        <v>94</v>
      </c>
      <c r="M153" s="71">
        <f>C153-J157</f>
        <v>187600</v>
      </c>
      <c r="N153" s="32" t="s">
        <v>186</v>
      </c>
      <c r="O153" s="32">
        <f>E153-H159+J156</f>
        <v>15048</v>
      </c>
    </row>
    <row r="154" spans="1:16" s="32" customFormat="1" x14ac:dyDescent="0.3">
      <c r="A154" s="33"/>
      <c r="B154" s="9" t="s">
        <v>144</v>
      </c>
      <c r="C154" s="71">
        <f>D28+H28</f>
        <v>291400</v>
      </c>
      <c r="D154" s="9" t="s">
        <v>0</v>
      </c>
      <c r="E154" s="32">
        <f>D34+H34</f>
        <v>400000</v>
      </c>
      <c r="F154" s="30"/>
      <c r="G154" s="72" t="s">
        <v>49</v>
      </c>
      <c r="H154" s="73">
        <f>H34</f>
        <v>200000</v>
      </c>
      <c r="I154" s="72" t="s">
        <v>144</v>
      </c>
      <c r="J154" s="72">
        <f>C154</f>
        <v>291400</v>
      </c>
      <c r="K154" s="30"/>
      <c r="L154" s="9" t="s">
        <v>144</v>
      </c>
      <c r="M154" s="74">
        <v>0</v>
      </c>
      <c r="N154" s="9" t="s">
        <v>0</v>
      </c>
      <c r="O154" s="32">
        <f>E154-H154</f>
        <v>200000</v>
      </c>
    </row>
    <row r="155" spans="1:16" s="32" customFormat="1" x14ac:dyDescent="0.3">
      <c r="A155" s="33"/>
      <c r="B155" s="9" t="s">
        <v>211</v>
      </c>
      <c r="C155" s="71">
        <f>D29+H29</f>
        <v>200000</v>
      </c>
      <c r="D155" s="30" t="s">
        <v>24</v>
      </c>
      <c r="E155" s="32">
        <f>D35+H35</f>
        <v>713232</v>
      </c>
      <c r="F155" s="30"/>
      <c r="G155" s="72" t="s">
        <v>50</v>
      </c>
      <c r="H155" s="73">
        <f>H35</f>
        <v>135000</v>
      </c>
      <c r="I155" s="72" t="s">
        <v>22</v>
      </c>
      <c r="J155" s="72">
        <f>I126</f>
        <v>90350</v>
      </c>
      <c r="K155" s="30"/>
      <c r="L155" s="9" t="s">
        <v>211</v>
      </c>
      <c r="M155" s="71">
        <f>C155+H156</f>
        <v>240000</v>
      </c>
      <c r="N155" s="30" t="s">
        <v>24</v>
      </c>
      <c r="O155" s="32">
        <f>E155-H155</f>
        <v>578232</v>
      </c>
      <c r="P155" s="13"/>
    </row>
    <row r="156" spans="1:16" s="32" customFormat="1" x14ac:dyDescent="0.3">
      <c r="A156" s="33"/>
      <c r="B156" s="9" t="s">
        <v>260</v>
      </c>
      <c r="C156" s="71">
        <f>D30+H30</f>
        <v>435000</v>
      </c>
      <c r="F156" s="30"/>
      <c r="G156" s="72" t="s">
        <v>77</v>
      </c>
      <c r="H156" s="73">
        <f>F113+F126</f>
        <v>40000</v>
      </c>
      <c r="I156" s="72" t="s">
        <v>146</v>
      </c>
      <c r="J156" s="72">
        <f>-G126-G113</f>
        <v>12000</v>
      </c>
      <c r="K156" s="30"/>
      <c r="L156" s="9" t="s">
        <v>260</v>
      </c>
      <c r="M156" s="71">
        <f>C156</f>
        <v>435000</v>
      </c>
      <c r="N156" s="32" t="s">
        <v>27</v>
      </c>
      <c r="O156" s="32">
        <f>J155+J159</f>
        <v>90470</v>
      </c>
      <c r="P156" s="13"/>
    </row>
    <row r="157" spans="1:16" s="32" customFormat="1" x14ac:dyDescent="0.3">
      <c r="A157" s="33"/>
      <c r="C157" s="71"/>
      <c r="D157" s="30"/>
      <c r="E157" s="30"/>
      <c r="F157" s="30"/>
      <c r="G157" s="72" t="s">
        <v>11</v>
      </c>
      <c r="H157" s="73">
        <f>D113</f>
        <v>21150</v>
      </c>
      <c r="I157" s="72" t="s">
        <v>161</v>
      </c>
      <c r="J157" s="72">
        <f>-(H126+H113)</f>
        <v>2400</v>
      </c>
      <c r="K157" s="30"/>
      <c r="L157" s="32" t="s">
        <v>20</v>
      </c>
      <c r="M157" s="71">
        <f>H157</f>
        <v>21150</v>
      </c>
      <c r="N157" s="30"/>
      <c r="O157" s="30"/>
    </row>
    <row r="158" spans="1:16" s="32" customFormat="1" x14ac:dyDescent="0.3">
      <c r="A158" s="33"/>
      <c r="B158" s="32" t="s">
        <v>4</v>
      </c>
      <c r="C158" s="71">
        <f>-(D40+H40)</f>
        <v>270000</v>
      </c>
      <c r="D158" s="30" t="s">
        <v>3</v>
      </c>
      <c r="E158" s="30">
        <f>D38+H38</f>
        <v>420000</v>
      </c>
      <c r="F158" s="30"/>
      <c r="G158" s="72"/>
      <c r="H158" s="73"/>
      <c r="I158" s="72"/>
      <c r="J158" s="72"/>
      <c r="K158" s="30"/>
      <c r="M158" s="71"/>
      <c r="N158" s="30"/>
      <c r="O158" s="30"/>
    </row>
    <row r="159" spans="1:16" s="32" customFormat="1" x14ac:dyDescent="0.3">
      <c r="A159" s="33"/>
      <c r="B159" s="32" t="s">
        <v>190</v>
      </c>
      <c r="C159" s="71">
        <f>-(D41+H41)</f>
        <v>48168</v>
      </c>
      <c r="D159" s="32" t="s">
        <v>70</v>
      </c>
      <c r="E159" s="30">
        <f>D39+H39</f>
        <v>11400</v>
      </c>
      <c r="F159" s="30"/>
      <c r="G159" s="72" t="s">
        <v>183</v>
      </c>
      <c r="H159" s="73">
        <f>D132</f>
        <v>120</v>
      </c>
      <c r="I159" s="72" t="s">
        <v>22</v>
      </c>
      <c r="J159" s="72">
        <f>H159</f>
        <v>120</v>
      </c>
      <c r="K159" s="30"/>
      <c r="L159" s="32" t="s">
        <v>4</v>
      </c>
      <c r="M159" s="71">
        <f>C158+H164+H165+H166+H167-J172</f>
        <v>264750</v>
      </c>
      <c r="N159" s="30" t="s">
        <v>3</v>
      </c>
      <c r="O159" s="30">
        <f>E158-H172</f>
        <v>390000</v>
      </c>
    </row>
    <row r="160" spans="1:16" s="32" customFormat="1" x14ac:dyDescent="0.3">
      <c r="A160" s="33"/>
      <c r="B160" s="32" t="s">
        <v>24</v>
      </c>
      <c r="C160" s="71">
        <f>E158-C158-C159+E159</f>
        <v>113232</v>
      </c>
      <c r="D160" s="30"/>
      <c r="E160" s="30"/>
      <c r="F160" s="30"/>
      <c r="H160" s="77"/>
      <c r="K160" s="30"/>
      <c r="L160" s="32" t="s">
        <v>190</v>
      </c>
      <c r="M160" s="71">
        <f>C159-J163-J169</f>
        <v>42048</v>
      </c>
    </row>
    <row r="161" spans="1:15" s="32" customFormat="1" x14ac:dyDescent="0.3">
      <c r="A161" s="33"/>
      <c r="B161" s="32" t="s">
        <v>104</v>
      </c>
      <c r="C161" s="71"/>
      <c r="D161" s="30"/>
      <c r="E161" s="30"/>
      <c r="F161" s="30"/>
      <c r="G161" s="78" t="s">
        <v>86</v>
      </c>
      <c r="H161" s="79"/>
      <c r="I161" s="80"/>
      <c r="J161" s="80"/>
      <c r="K161" s="30"/>
      <c r="L161" s="32" t="s">
        <v>24</v>
      </c>
      <c r="M161" s="71">
        <f>O159-M159-M160</f>
        <v>83202</v>
      </c>
      <c r="N161" s="30"/>
      <c r="O161" s="30"/>
    </row>
    <row r="162" spans="1:15" s="32" customFormat="1" x14ac:dyDescent="0.3">
      <c r="A162" s="33"/>
      <c r="F162" s="30"/>
      <c r="G162" s="80" t="s">
        <v>69</v>
      </c>
      <c r="H162" s="79">
        <f>SUM(D39)</f>
        <v>11400</v>
      </c>
      <c r="I162" s="80" t="s">
        <v>109</v>
      </c>
      <c r="J162" s="80">
        <f>H42</f>
        <v>35000</v>
      </c>
      <c r="K162" s="30"/>
      <c r="L162" s="32" t="s">
        <v>261</v>
      </c>
      <c r="M162" s="71"/>
      <c r="N162" s="30"/>
      <c r="O162" s="30"/>
    </row>
    <row r="163" spans="1:15" s="32" customFormat="1" x14ac:dyDescent="0.3">
      <c r="A163" s="33"/>
      <c r="C163" s="36"/>
      <c r="D163" s="30"/>
      <c r="E163" s="30"/>
      <c r="F163" s="30"/>
      <c r="G163" s="80" t="s">
        <v>87</v>
      </c>
      <c r="H163" s="79">
        <f>SUM(D119:J119)</f>
        <v>4850</v>
      </c>
      <c r="I163" s="80" t="s">
        <v>262</v>
      </c>
      <c r="J163" s="80">
        <f>G119+G106</f>
        <v>6000</v>
      </c>
      <c r="K163" s="30"/>
    </row>
    <row r="164" spans="1:15" s="32" customFormat="1" x14ac:dyDescent="0.3">
      <c r="A164" s="33"/>
      <c r="C164" s="36"/>
      <c r="D164" s="30"/>
      <c r="E164" s="30"/>
      <c r="F164" s="30"/>
      <c r="G164" s="80" t="s">
        <v>72</v>
      </c>
      <c r="H164" s="79">
        <f>-D106</f>
        <v>2350</v>
      </c>
      <c r="I164" s="114"/>
      <c r="J164" s="114"/>
      <c r="K164" s="30"/>
      <c r="M164" s="36"/>
      <c r="N164" s="30"/>
      <c r="O164" s="30"/>
    </row>
    <row r="165" spans="1:15" s="32" customFormat="1" x14ac:dyDescent="0.3">
      <c r="A165" s="33"/>
      <c r="F165" s="30"/>
      <c r="G165" s="80" t="s">
        <v>93</v>
      </c>
      <c r="H165" s="79">
        <f>-E119-E106</f>
        <v>10000</v>
      </c>
      <c r="I165" s="114"/>
      <c r="J165" s="114"/>
      <c r="K165" s="30"/>
    </row>
    <row r="166" spans="1:15" s="32" customFormat="1" x14ac:dyDescent="0.3">
      <c r="A166" s="33"/>
      <c r="D166" s="30"/>
      <c r="E166" s="30"/>
      <c r="F166" s="30"/>
      <c r="G166" s="80" t="s">
        <v>92</v>
      </c>
      <c r="H166" s="79">
        <f>-F119-F106</f>
        <v>10000</v>
      </c>
      <c r="I166" s="80"/>
      <c r="J166" s="80"/>
      <c r="K166" s="30"/>
      <c r="N166" s="30"/>
      <c r="O166" s="30"/>
    </row>
    <row r="167" spans="1:15" s="32" customFormat="1" x14ac:dyDescent="0.3">
      <c r="A167" s="33"/>
      <c r="D167" s="30"/>
      <c r="E167" s="30"/>
      <c r="F167" s="30"/>
      <c r="G167" s="80" t="s">
        <v>93</v>
      </c>
      <c r="H167" s="79">
        <f>-(I106+J106+I119+J119)</f>
        <v>2400</v>
      </c>
      <c r="I167" s="80"/>
      <c r="J167" s="80"/>
      <c r="K167" s="30"/>
      <c r="N167" s="30"/>
      <c r="O167" s="30"/>
    </row>
    <row r="168" spans="1:15" s="32" customFormat="1" x14ac:dyDescent="0.3">
      <c r="A168" s="33"/>
      <c r="D168" s="30"/>
      <c r="E168" s="30"/>
      <c r="F168" s="30"/>
      <c r="G168" s="80"/>
      <c r="H168" s="79"/>
      <c r="I168" s="80"/>
      <c r="J168" s="80"/>
      <c r="K168" s="30"/>
      <c r="N168" s="30"/>
      <c r="O168" s="30"/>
    </row>
    <row r="169" spans="1:15" s="32" customFormat="1" x14ac:dyDescent="0.3">
      <c r="A169" s="33"/>
      <c r="D169" s="30"/>
      <c r="E169" s="30"/>
      <c r="F169" s="30"/>
      <c r="G169" s="80" t="s">
        <v>87</v>
      </c>
      <c r="H169" s="79">
        <f>J169</f>
        <v>120</v>
      </c>
      <c r="I169" s="80" t="s">
        <v>192</v>
      </c>
      <c r="J169" s="80">
        <f>G132</f>
        <v>120</v>
      </c>
      <c r="K169" s="30"/>
      <c r="N169" s="30"/>
      <c r="O169" s="30"/>
    </row>
    <row r="170" spans="1:15" s="32" customFormat="1" x14ac:dyDescent="0.3">
      <c r="A170" s="33"/>
      <c r="D170" s="30"/>
      <c r="E170" s="30"/>
      <c r="F170" s="30"/>
      <c r="H170" s="77"/>
      <c r="K170" s="30"/>
      <c r="N170" s="30"/>
      <c r="O170" s="30"/>
    </row>
    <row r="171" spans="1:15" s="32" customFormat="1" x14ac:dyDescent="0.3">
      <c r="A171" s="33"/>
      <c r="D171" s="30"/>
      <c r="E171" s="30"/>
      <c r="F171" s="30"/>
      <c r="G171" s="81" t="s">
        <v>194</v>
      </c>
      <c r="H171" s="82"/>
      <c r="I171" s="83"/>
      <c r="J171" s="83"/>
      <c r="K171" s="30"/>
      <c r="N171" s="30"/>
      <c r="O171" s="30"/>
    </row>
    <row r="172" spans="1:15" s="32" customFormat="1" x14ac:dyDescent="0.3">
      <c r="A172" s="33"/>
      <c r="D172" s="30"/>
      <c r="E172" s="30"/>
      <c r="F172" s="30"/>
      <c r="G172" s="83" t="s">
        <v>105</v>
      </c>
      <c r="H172" s="82">
        <f>C138</f>
        <v>30000</v>
      </c>
      <c r="I172" s="83" t="s">
        <v>181</v>
      </c>
      <c r="J172" s="83">
        <f>H172</f>
        <v>30000</v>
      </c>
      <c r="K172" s="30"/>
      <c r="N172" s="30"/>
      <c r="O172" s="30"/>
    </row>
    <row r="173" spans="1:15" s="32" customFormat="1" x14ac:dyDescent="0.3">
      <c r="A173" s="33"/>
      <c r="D173" s="30"/>
      <c r="E173" s="30"/>
      <c r="F173" s="30"/>
      <c r="K173" s="30"/>
      <c r="N173" s="30"/>
      <c r="O173" s="30"/>
    </row>
    <row r="174" spans="1:15" s="32" customFormat="1" x14ac:dyDescent="0.3">
      <c r="A174" s="33"/>
      <c r="D174" s="30"/>
      <c r="E174" s="30"/>
      <c r="F174" s="30"/>
      <c r="K174" s="30"/>
      <c r="N174" s="30"/>
      <c r="O174" s="30"/>
    </row>
    <row r="175" spans="1:15" s="32" customFormat="1" x14ac:dyDescent="0.3">
      <c r="A175" s="8">
        <v>3</v>
      </c>
      <c r="B175" s="9" t="s">
        <v>58</v>
      </c>
      <c r="C175" s="30"/>
      <c r="D175" s="30"/>
      <c r="E175" s="30"/>
      <c r="F175" s="30"/>
      <c r="G175" s="30"/>
      <c r="H175" s="30"/>
      <c r="I175" s="30"/>
      <c r="J175" s="30"/>
      <c r="K175" s="30"/>
      <c r="L175" s="30"/>
      <c r="M175" s="30"/>
      <c r="N175" s="30"/>
      <c r="O175" s="13">
        <f>SUM(M177:M181)-SUM(O177:O181)</f>
        <v>0</v>
      </c>
    </row>
    <row r="176" spans="1:15" s="32" customFormat="1" x14ac:dyDescent="0.3">
      <c r="A176" s="33"/>
      <c r="B176" s="131" t="s">
        <v>52</v>
      </c>
      <c r="C176" s="131"/>
      <c r="D176" s="131"/>
      <c r="E176" s="131"/>
      <c r="F176" s="12"/>
      <c r="G176" s="131" t="s">
        <v>53</v>
      </c>
      <c r="H176" s="131"/>
      <c r="I176" s="131"/>
      <c r="J176" s="131"/>
      <c r="K176" s="12"/>
      <c r="L176" s="131" t="s">
        <v>54</v>
      </c>
      <c r="M176" s="131"/>
      <c r="N176" s="131"/>
      <c r="O176" s="131"/>
    </row>
    <row r="177" spans="1:16" s="32" customFormat="1" x14ac:dyDescent="0.3">
      <c r="A177" s="33"/>
      <c r="B177" s="9" t="s">
        <v>94</v>
      </c>
      <c r="C177" s="71">
        <f>E27+I27</f>
        <v>230000</v>
      </c>
      <c r="D177" s="32" t="str">
        <f>D153</f>
        <v>이연법인세</v>
      </c>
      <c r="E177" s="32">
        <f>E33</f>
        <v>5772</v>
      </c>
      <c r="F177" s="30"/>
      <c r="G177" s="75" t="s">
        <v>84</v>
      </c>
      <c r="H177" s="73"/>
      <c r="I177" s="72"/>
      <c r="J177" s="72"/>
      <c r="K177" s="30"/>
      <c r="L177" s="9" t="s">
        <v>94</v>
      </c>
      <c r="M177" s="71">
        <f>C177</f>
        <v>230000</v>
      </c>
      <c r="N177" s="32" t="s">
        <v>186</v>
      </c>
      <c r="O177" s="32">
        <f>E177+J180</f>
        <v>14772</v>
      </c>
    </row>
    <row r="178" spans="1:16" s="32" customFormat="1" x14ac:dyDescent="0.3">
      <c r="A178" s="33"/>
      <c r="B178" s="9" t="s">
        <v>144</v>
      </c>
      <c r="C178" s="71">
        <f>E28+I28</f>
        <v>309800</v>
      </c>
      <c r="D178" s="9" t="s">
        <v>0</v>
      </c>
      <c r="E178" s="32">
        <f>E34+I34</f>
        <v>400000</v>
      </c>
      <c r="F178" s="30"/>
      <c r="G178" s="72" t="s">
        <v>49</v>
      </c>
      <c r="H178" s="73">
        <f>I34</f>
        <v>200000</v>
      </c>
      <c r="I178" s="72" t="s">
        <v>144</v>
      </c>
      <c r="J178" s="72">
        <f>C178</f>
        <v>309800</v>
      </c>
      <c r="K178" s="30"/>
      <c r="L178" s="9" t="s">
        <v>144</v>
      </c>
      <c r="M178" s="74">
        <v>0</v>
      </c>
      <c r="N178" s="9" t="s">
        <v>0</v>
      </c>
      <c r="O178" s="32">
        <f>E178-H178</f>
        <v>200000</v>
      </c>
    </row>
    <row r="179" spans="1:16" s="32" customFormat="1" x14ac:dyDescent="0.3">
      <c r="A179" s="33"/>
      <c r="B179" s="9" t="s">
        <v>211</v>
      </c>
      <c r="C179" s="71">
        <f>E29+I29</f>
        <v>160000</v>
      </c>
      <c r="D179" s="30" t="s">
        <v>24</v>
      </c>
      <c r="E179" s="32">
        <f>E35+I35</f>
        <v>856360</v>
      </c>
      <c r="F179" s="30"/>
      <c r="G179" s="72" t="s">
        <v>50</v>
      </c>
      <c r="H179" s="73">
        <f>I35</f>
        <v>167000</v>
      </c>
      <c r="I179" s="72" t="s">
        <v>22</v>
      </c>
      <c r="J179" s="72">
        <f>I127</f>
        <v>97000</v>
      </c>
      <c r="K179" s="30"/>
      <c r="L179" s="9" t="s">
        <v>211</v>
      </c>
      <c r="M179" s="71">
        <f>C179+H180</f>
        <v>190000</v>
      </c>
      <c r="N179" s="30" t="s">
        <v>24</v>
      </c>
      <c r="O179" s="32">
        <f>E179-H179</f>
        <v>689360</v>
      </c>
      <c r="P179" s="13"/>
    </row>
    <row r="180" spans="1:16" s="32" customFormat="1" x14ac:dyDescent="0.3">
      <c r="A180" s="33"/>
      <c r="B180" s="9" t="s">
        <v>260</v>
      </c>
      <c r="C180" s="71">
        <f>E30+I30</f>
        <v>562332</v>
      </c>
      <c r="F180" s="30"/>
      <c r="G180" s="72" t="s">
        <v>77</v>
      </c>
      <c r="H180" s="73">
        <f>F114+F127</f>
        <v>30000</v>
      </c>
      <c r="I180" s="72" t="s">
        <v>146</v>
      </c>
      <c r="J180" s="72">
        <f>-G114-G127</f>
        <v>9000</v>
      </c>
      <c r="K180" s="30"/>
      <c r="L180" s="9" t="s">
        <v>260</v>
      </c>
      <c r="M180" s="71">
        <f>C180</f>
        <v>562332</v>
      </c>
      <c r="N180" s="32" t="s">
        <v>27</v>
      </c>
      <c r="O180" s="32">
        <f>J179</f>
        <v>97000</v>
      </c>
      <c r="P180" s="13"/>
    </row>
    <row r="181" spans="1:16" s="32" customFormat="1" x14ac:dyDescent="0.3">
      <c r="A181" s="33"/>
      <c r="C181" s="71"/>
      <c r="D181" s="30"/>
      <c r="E181" s="30"/>
      <c r="F181" s="30"/>
      <c r="G181" s="72" t="s">
        <v>11</v>
      </c>
      <c r="H181" s="73">
        <f>D114</f>
        <v>18800</v>
      </c>
      <c r="I181" s="72"/>
      <c r="J181" s="72"/>
      <c r="K181" s="30"/>
      <c r="L181" s="32" t="s">
        <v>20</v>
      </c>
      <c r="M181" s="71">
        <f>H181</f>
        <v>18800</v>
      </c>
      <c r="N181" s="30"/>
      <c r="O181" s="30"/>
    </row>
    <row r="182" spans="1:16" s="32" customFormat="1" x14ac:dyDescent="0.3">
      <c r="A182" s="33"/>
      <c r="B182" s="32" t="s">
        <v>4</v>
      </c>
      <c r="C182" s="71">
        <f>-(E40+I40)</f>
        <v>290000</v>
      </c>
      <c r="D182" s="30" t="s">
        <v>3</v>
      </c>
      <c r="E182" s="30">
        <f>E38+I38</f>
        <v>480000</v>
      </c>
      <c r="F182" s="30"/>
      <c r="H182" s="77"/>
      <c r="K182" s="30"/>
      <c r="M182" s="71"/>
      <c r="N182" s="30"/>
      <c r="O182" s="30"/>
    </row>
    <row r="183" spans="1:16" s="32" customFormat="1" x14ac:dyDescent="0.3">
      <c r="A183" s="33"/>
      <c r="B183" s="32" t="s">
        <v>190</v>
      </c>
      <c r="C183" s="71">
        <f>-(E41+I41)</f>
        <v>62772</v>
      </c>
      <c r="D183" s="32" t="s">
        <v>70</v>
      </c>
      <c r="E183" s="30">
        <f>E39+I39</f>
        <v>25900</v>
      </c>
      <c r="F183" s="30"/>
      <c r="G183" s="78" t="s">
        <v>86</v>
      </c>
      <c r="H183" s="79"/>
      <c r="I183" s="80"/>
      <c r="J183" s="80"/>
      <c r="K183" s="30"/>
      <c r="L183" s="32" t="s">
        <v>4</v>
      </c>
      <c r="M183" s="71">
        <f>C182+H186+H187-J186</f>
        <v>299950</v>
      </c>
      <c r="N183" s="30" t="s">
        <v>3</v>
      </c>
      <c r="O183" s="30">
        <f>E182</f>
        <v>480000</v>
      </c>
    </row>
    <row r="184" spans="1:16" s="32" customFormat="1" x14ac:dyDescent="0.3">
      <c r="A184" s="33"/>
      <c r="B184" s="32" t="s">
        <v>24</v>
      </c>
      <c r="C184" s="71">
        <f>E182-C182-C183+E183</f>
        <v>153128</v>
      </c>
      <c r="D184" s="30"/>
      <c r="E184" s="30"/>
      <c r="F184" s="30"/>
      <c r="G184" s="80" t="s">
        <v>69</v>
      </c>
      <c r="H184" s="79">
        <f>E183</f>
        <v>25900</v>
      </c>
      <c r="I184" s="80" t="s">
        <v>109</v>
      </c>
      <c r="J184" s="80">
        <f>I42</f>
        <v>42000</v>
      </c>
      <c r="K184" s="30"/>
      <c r="L184" s="32" t="s">
        <v>190</v>
      </c>
      <c r="M184" s="71">
        <f>C183+H189-J185</f>
        <v>59892</v>
      </c>
    </row>
    <row r="185" spans="1:16" s="32" customFormat="1" x14ac:dyDescent="0.3">
      <c r="A185" s="33"/>
      <c r="B185" s="32" t="s">
        <v>104</v>
      </c>
      <c r="C185" s="71"/>
      <c r="D185" s="30"/>
      <c r="E185" s="30"/>
      <c r="F185" s="30"/>
      <c r="G185" s="80" t="s">
        <v>87</v>
      </c>
      <c r="H185" s="79">
        <f>SUM(D120:J120)</f>
        <v>9150</v>
      </c>
      <c r="I185" s="80" t="s">
        <v>262</v>
      </c>
      <c r="J185" s="80">
        <f>G107+G120</f>
        <v>3000</v>
      </c>
      <c r="K185" s="30"/>
      <c r="L185" s="32" t="s">
        <v>24</v>
      </c>
      <c r="M185" s="71">
        <f>O183-M183-M184</f>
        <v>120158</v>
      </c>
      <c r="N185" s="30"/>
      <c r="O185" s="30"/>
    </row>
    <row r="186" spans="1:16" s="32" customFormat="1" x14ac:dyDescent="0.3">
      <c r="A186" s="33"/>
      <c r="F186" s="30"/>
      <c r="G186" s="80" t="s">
        <v>72</v>
      </c>
      <c r="H186" s="79">
        <f>-D107</f>
        <v>2350</v>
      </c>
      <c r="I186" s="80" t="s">
        <v>182</v>
      </c>
      <c r="J186" s="80">
        <f>I107+J107+J120</f>
        <v>2400</v>
      </c>
      <c r="K186" s="30"/>
      <c r="L186" s="32" t="s">
        <v>261</v>
      </c>
      <c r="M186" s="71"/>
      <c r="N186" s="30"/>
      <c r="O186" s="30"/>
    </row>
    <row r="187" spans="1:16" s="32" customFormat="1" x14ac:dyDescent="0.3">
      <c r="A187" s="33"/>
      <c r="F187" s="30"/>
      <c r="G187" s="80" t="s">
        <v>92</v>
      </c>
      <c r="H187" s="79">
        <f>-F107-F120</f>
        <v>10000</v>
      </c>
      <c r="I187" s="80"/>
      <c r="J187" s="80"/>
      <c r="K187" s="30"/>
    </row>
    <row r="188" spans="1:16" s="32" customFormat="1" x14ac:dyDescent="0.3">
      <c r="A188" s="33"/>
      <c r="D188" s="30"/>
      <c r="E188" s="30"/>
      <c r="G188" s="80"/>
      <c r="H188" s="79"/>
      <c r="I188" s="80"/>
      <c r="J188" s="80"/>
      <c r="K188" s="30"/>
      <c r="N188" s="30"/>
      <c r="O188" s="30"/>
    </row>
    <row r="189" spans="1:16" s="32" customFormat="1" x14ac:dyDescent="0.3">
      <c r="A189" s="33"/>
      <c r="D189" s="30"/>
      <c r="E189" s="30"/>
      <c r="G189" s="80" t="s">
        <v>147</v>
      </c>
      <c r="H189" s="79">
        <f>-G133</f>
        <v>120</v>
      </c>
      <c r="I189" s="80" t="s">
        <v>71</v>
      </c>
      <c r="J189" s="80">
        <f>H189</f>
        <v>120</v>
      </c>
      <c r="K189" s="30"/>
      <c r="N189" s="30"/>
      <c r="O189" s="30"/>
    </row>
    <row r="190" spans="1:16" s="32" customFormat="1" x14ac:dyDescent="0.3">
      <c r="A190" s="33"/>
      <c r="D190" s="30"/>
      <c r="E190" s="30"/>
      <c r="K190" s="30"/>
      <c r="N190" s="30"/>
      <c r="O190" s="30"/>
    </row>
    <row r="191" spans="1:16" s="32" customFormat="1" x14ac:dyDescent="0.3">
      <c r="A191" s="33"/>
      <c r="D191" s="30"/>
      <c r="E191" s="30"/>
      <c r="K191" s="30"/>
      <c r="N191" s="30"/>
      <c r="O191" s="30"/>
    </row>
    <row r="192" spans="1:16" s="32" customFormat="1" x14ac:dyDescent="0.3">
      <c r="A192" s="33">
        <v>4</v>
      </c>
      <c r="B192" s="32" t="s">
        <v>51</v>
      </c>
      <c r="C192" s="36"/>
      <c r="D192" s="30"/>
      <c r="E192" s="30"/>
      <c r="F192" s="30"/>
      <c r="K192" s="30"/>
      <c r="L192" s="30"/>
      <c r="M192" s="36"/>
      <c r="N192" s="36"/>
      <c r="O192" s="30"/>
    </row>
    <row r="193" spans="1:15" s="32" customFormat="1" x14ac:dyDescent="0.3">
      <c r="A193" s="33"/>
      <c r="B193" s="126"/>
      <c r="C193" s="128"/>
      <c r="D193" s="24" t="s">
        <v>6</v>
      </c>
      <c r="E193" s="69" t="s">
        <v>24</v>
      </c>
      <c r="F193" s="69" t="s">
        <v>34</v>
      </c>
      <c r="G193" s="69" t="s">
        <v>19</v>
      </c>
      <c r="L193" s="30"/>
      <c r="M193" s="36"/>
      <c r="N193" s="36"/>
      <c r="O193" s="30"/>
    </row>
    <row r="194" spans="1:15" x14ac:dyDescent="0.3">
      <c r="B194" s="132" t="s">
        <v>30</v>
      </c>
      <c r="C194" s="132"/>
      <c r="D194" s="44">
        <f>O146</f>
        <v>200000</v>
      </c>
      <c r="E194" s="18">
        <f>O147</f>
        <v>500000</v>
      </c>
      <c r="F194" s="13">
        <v>0</v>
      </c>
      <c r="G194" s="44">
        <f t="shared" ref="G194:G201" si="3">SUM(D194:F194)</f>
        <v>700000</v>
      </c>
    </row>
    <row r="195" spans="1:15" x14ac:dyDescent="0.3">
      <c r="B195" s="151" t="s">
        <v>272</v>
      </c>
      <c r="C195" s="152"/>
      <c r="D195" s="44"/>
      <c r="E195" s="18"/>
      <c r="F195" s="44">
        <f>O148</f>
        <v>85500</v>
      </c>
      <c r="G195" s="44">
        <f t="shared" si="3"/>
        <v>85500</v>
      </c>
    </row>
    <row r="196" spans="1:15" x14ac:dyDescent="0.3">
      <c r="B196" s="132" t="s">
        <v>37</v>
      </c>
      <c r="C196" s="132"/>
      <c r="D196" s="44"/>
      <c r="E196" s="44">
        <f>SUM(F205:F205)</f>
        <v>78232</v>
      </c>
      <c r="F196" s="44">
        <f>F206+F207</f>
        <v>4970</v>
      </c>
      <c r="G196" s="44">
        <f t="shared" si="3"/>
        <v>83202</v>
      </c>
    </row>
    <row r="197" spans="1:15" x14ac:dyDescent="0.3">
      <c r="B197" s="132" t="s">
        <v>7</v>
      </c>
      <c r="C197" s="132"/>
      <c r="D197" s="44">
        <f>SUM(D194:D196)</f>
        <v>200000</v>
      </c>
      <c r="E197" s="44">
        <f>SUM(E194:E196)</f>
        <v>578232</v>
      </c>
      <c r="F197" s="44">
        <f>SUM(F195:F196)</f>
        <v>90470</v>
      </c>
      <c r="G197" s="44">
        <f t="shared" si="3"/>
        <v>868702</v>
      </c>
    </row>
    <row r="198" spans="1:15" x14ac:dyDescent="0.3">
      <c r="B198" s="132" t="s">
        <v>21</v>
      </c>
      <c r="C198" s="132"/>
      <c r="D198" s="44">
        <f>D197</f>
        <v>200000</v>
      </c>
      <c r="E198" s="44">
        <f>E197</f>
        <v>578232</v>
      </c>
      <c r="F198" s="44">
        <f>F197</f>
        <v>90470</v>
      </c>
      <c r="G198" s="44">
        <f t="shared" si="3"/>
        <v>868702</v>
      </c>
    </row>
    <row r="199" spans="1:15" x14ac:dyDescent="0.3">
      <c r="B199" s="132" t="s">
        <v>37</v>
      </c>
      <c r="C199" s="132"/>
      <c r="D199" s="44"/>
      <c r="E199" s="44">
        <f>SUM(G205:G205)</f>
        <v>111128</v>
      </c>
      <c r="F199" s="44">
        <f>SUM(G206:G207)</f>
        <v>9030</v>
      </c>
      <c r="G199" s="44">
        <f t="shared" si="3"/>
        <v>120158</v>
      </c>
    </row>
    <row r="200" spans="1:15" x14ac:dyDescent="0.3">
      <c r="B200" s="132" t="s">
        <v>263</v>
      </c>
      <c r="C200" s="132"/>
      <c r="D200" s="19"/>
      <c r="E200" s="19"/>
      <c r="F200" s="44">
        <f>K120</f>
        <v>-2500</v>
      </c>
      <c r="G200" s="44">
        <f t="shared" si="3"/>
        <v>-2500</v>
      </c>
    </row>
    <row r="201" spans="1:15" x14ac:dyDescent="0.3">
      <c r="B201" s="132" t="s">
        <v>18</v>
      </c>
      <c r="C201" s="132"/>
      <c r="D201" s="44">
        <f>SUM(D198:D199)</f>
        <v>200000</v>
      </c>
      <c r="E201" s="44">
        <f>SUM(E198:E199)</f>
        <v>689360</v>
      </c>
      <c r="F201" s="44">
        <f>SUM(F198:F200)</f>
        <v>97000</v>
      </c>
      <c r="G201" s="44">
        <f t="shared" si="3"/>
        <v>986360</v>
      </c>
    </row>
    <row r="202" spans="1:15" x14ac:dyDescent="0.3">
      <c r="B202" s="23"/>
      <c r="C202" s="56"/>
      <c r="D202" s="56"/>
      <c r="E202" s="56"/>
      <c r="F202" s="56"/>
    </row>
    <row r="203" spans="1:15" x14ac:dyDescent="0.3">
      <c r="B203" s="115" t="s">
        <v>23</v>
      </c>
      <c r="D203" s="32"/>
      <c r="E203" s="32"/>
      <c r="F203" s="30"/>
    </row>
    <row r="204" spans="1:15" x14ac:dyDescent="0.3">
      <c r="F204" s="116" t="s">
        <v>16</v>
      </c>
      <c r="G204" s="116" t="s">
        <v>17</v>
      </c>
    </row>
    <row r="205" spans="1:15" x14ac:dyDescent="0.3">
      <c r="B205" s="117">
        <v>1</v>
      </c>
      <c r="C205" s="56" t="s">
        <v>264</v>
      </c>
      <c r="F205" s="118">
        <f>D42</f>
        <v>78232</v>
      </c>
      <c r="G205" s="118">
        <f>E42</f>
        <v>111128</v>
      </c>
      <c r="H205" s="32" t="s">
        <v>265</v>
      </c>
    </row>
    <row r="206" spans="1:15" x14ac:dyDescent="0.3">
      <c r="B206" s="117">
        <v>2</v>
      </c>
      <c r="C206" s="56" t="s">
        <v>28</v>
      </c>
      <c r="F206" s="119">
        <f>SUM(E119:J119)</f>
        <v>4850</v>
      </c>
      <c r="G206" s="119">
        <f>SUM(E120:J120)</f>
        <v>9150</v>
      </c>
      <c r="H206" s="32" t="s">
        <v>34</v>
      </c>
    </row>
    <row r="207" spans="1:15" x14ac:dyDescent="0.3">
      <c r="C207" s="2" t="s">
        <v>266</v>
      </c>
      <c r="F207" s="120">
        <f>G132</f>
        <v>120</v>
      </c>
      <c r="G207" s="120">
        <f>G133</f>
        <v>-120</v>
      </c>
    </row>
    <row r="208" spans="1:15" x14ac:dyDescent="0.3">
      <c r="F208" s="32">
        <f>SUM(F205:F207)</f>
        <v>83202</v>
      </c>
      <c r="G208" s="32">
        <f>SUM(G205:G207)</f>
        <v>120158</v>
      </c>
    </row>
    <row r="209" spans="1:16" x14ac:dyDescent="0.3">
      <c r="C209" s="32"/>
      <c r="D209" s="32"/>
      <c r="E209" s="32"/>
      <c r="F209" s="32"/>
    </row>
    <row r="210" spans="1:16" s="76" customFormat="1" x14ac:dyDescent="0.3">
      <c r="A210" s="86" t="s">
        <v>68</v>
      </c>
      <c r="B210" s="2" t="s">
        <v>78</v>
      </c>
      <c r="I210" s="87"/>
      <c r="J210" s="87"/>
      <c r="K210" s="87"/>
      <c r="L210" s="87"/>
      <c r="M210" s="88"/>
      <c r="N210" s="88"/>
      <c r="O210" s="87"/>
      <c r="P210" s="87"/>
    </row>
    <row r="211" spans="1:16" x14ac:dyDescent="0.3">
      <c r="A211" s="2">
        <v>1</v>
      </c>
      <c r="B211" s="2" t="s">
        <v>79</v>
      </c>
    </row>
    <row r="212" spans="1:16" x14ac:dyDescent="0.3">
      <c r="A212" s="2"/>
      <c r="B212" s="40" t="s">
        <v>38</v>
      </c>
      <c r="C212" s="32" t="s">
        <v>74</v>
      </c>
      <c r="D212" s="32"/>
      <c r="E212" s="32">
        <f>C106</f>
        <v>280000</v>
      </c>
      <c r="F212" s="40" t="s">
        <v>39</v>
      </c>
      <c r="G212" s="32" t="s">
        <v>9</v>
      </c>
      <c r="H212" s="32"/>
      <c r="I212" s="32">
        <f>E212+E213</f>
        <v>280000</v>
      </c>
      <c r="K212" s="32"/>
      <c r="L212" s="32"/>
    </row>
    <row r="213" spans="1:16" x14ac:dyDescent="0.3">
      <c r="A213" s="2"/>
    </row>
    <row r="214" spans="1:16" x14ac:dyDescent="0.3">
      <c r="A214" s="2">
        <v>2</v>
      </c>
      <c r="B214" s="2" t="s">
        <v>80</v>
      </c>
    </row>
    <row r="215" spans="1:16" s="32" customFormat="1" x14ac:dyDescent="0.3">
      <c r="B215" s="40" t="s">
        <v>38</v>
      </c>
      <c r="C215" s="32" t="s">
        <v>74</v>
      </c>
      <c r="E215" s="32">
        <f>I215</f>
        <v>11400</v>
      </c>
      <c r="F215" s="40" t="s">
        <v>39</v>
      </c>
      <c r="G215" s="32" t="s">
        <v>69</v>
      </c>
      <c r="I215" s="32">
        <f>SUM(D106:J106)</f>
        <v>11400</v>
      </c>
    </row>
    <row r="216" spans="1:16" s="32" customFormat="1" x14ac:dyDescent="0.3">
      <c r="B216" s="40"/>
      <c r="F216" s="40"/>
    </row>
    <row r="217" spans="1:16" s="32" customFormat="1" x14ac:dyDescent="0.3">
      <c r="B217" s="40" t="s">
        <v>38</v>
      </c>
      <c r="C217" s="32" t="s">
        <v>192</v>
      </c>
      <c r="E217" s="32">
        <f>-F132</f>
        <v>3168</v>
      </c>
      <c r="F217" s="40" t="s">
        <v>39</v>
      </c>
      <c r="G217" s="32" t="s">
        <v>146</v>
      </c>
      <c r="I217" s="32">
        <f>E217</f>
        <v>3168</v>
      </c>
    </row>
    <row r="218" spans="1:16" s="32" customFormat="1" x14ac:dyDescent="0.3"/>
    <row r="219" spans="1:16" x14ac:dyDescent="0.3">
      <c r="A219" s="2">
        <v>3</v>
      </c>
      <c r="B219" s="2" t="s">
        <v>81</v>
      </c>
      <c r="K219" s="32"/>
    </row>
    <row r="220" spans="1:16" s="32" customFormat="1" x14ac:dyDescent="0.3">
      <c r="B220" s="40" t="s">
        <v>38</v>
      </c>
      <c r="C220" s="2" t="s">
        <v>76</v>
      </c>
      <c r="D220" s="2"/>
      <c r="E220" s="32">
        <f>-K107</f>
        <v>7500</v>
      </c>
      <c r="F220" s="40" t="s">
        <v>39</v>
      </c>
      <c r="G220" s="32" t="s">
        <v>69</v>
      </c>
      <c r="I220" s="32">
        <f>SUM(D107:J107)</f>
        <v>25900</v>
      </c>
    </row>
    <row r="221" spans="1:16" s="32" customFormat="1" x14ac:dyDescent="0.3">
      <c r="C221" s="32" t="s">
        <v>74</v>
      </c>
      <c r="E221" s="32">
        <f>-E220+I220</f>
        <v>18400</v>
      </c>
    </row>
    <row r="222" spans="1:16" x14ac:dyDescent="0.3">
      <c r="A222" s="2"/>
      <c r="C222" s="32"/>
      <c r="D222" s="32"/>
      <c r="E222" s="32"/>
    </row>
    <row r="223" spans="1:16" x14ac:dyDescent="0.3">
      <c r="B223" s="40" t="s">
        <v>38</v>
      </c>
      <c r="C223" s="2" t="s">
        <v>192</v>
      </c>
      <c r="E223" s="32">
        <f>I223</f>
        <v>5772</v>
      </c>
      <c r="F223" s="40" t="s">
        <v>39</v>
      </c>
      <c r="G223" s="2" t="s">
        <v>146</v>
      </c>
      <c r="I223" s="32">
        <f>-(C133-C132)</f>
        <v>5772</v>
      </c>
    </row>
  </sheetData>
  <mergeCells count="65">
    <mergeCell ref="B200:C200"/>
    <mergeCell ref="B201:C201"/>
    <mergeCell ref="B176:E176"/>
    <mergeCell ref="G176:J176"/>
    <mergeCell ref="L176:O176"/>
    <mergeCell ref="B193:C193"/>
    <mergeCell ref="B194:C194"/>
    <mergeCell ref="B196:C196"/>
    <mergeCell ref="B195:C195"/>
    <mergeCell ref="B197:C197"/>
    <mergeCell ref="B198:C198"/>
    <mergeCell ref="B199:C199"/>
    <mergeCell ref="L144:O144"/>
    <mergeCell ref="B152:E152"/>
    <mergeCell ref="G152:J152"/>
    <mergeCell ref="L152:O152"/>
    <mergeCell ref="K117:K118"/>
    <mergeCell ref="L117:L118"/>
    <mergeCell ref="M117:M118"/>
    <mergeCell ref="B123:B124"/>
    <mergeCell ref="C123:C124"/>
    <mergeCell ref="D123:D124"/>
    <mergeCell ref="B130:B131"/>
    <mergeCell ref="C130:E130"/>
    <mergeCell ref="F130:H130"/>
    <mergeCell ref="B144:E144"/>
    <mergeCell ref="G144:J144"/>
    <mergeCell ref="E123:G123"/>
    <mergeCell ref="H123:H124"/>
    <mergeCell ref="I123:I124"/>
    <mergeCell ref="B117:B118"/>
    <mergeCell ref="C117:C118"/>
    <mergeCell ref="D117:D118"/>
    <mergeCell ref="E117:G117"/>
    <mergeCell ref="H117:H118"/>
    <mergeCell ref="I117:J117"/>
    <mergeCell ref="I104:J104"/>
    <mergeCell ref="K104:K105"/>
    <mergeCell ref="L104:L105"/>
    <mergeCell ref="M104:M105"/>
    <mergeCell ref="B110:B111"/>
    <mergeCell ref="C110:C111"/>
    <mergeCell ref="D110:D111"/>
    <mergeCell ref="E110:G110"/>
    <mergeCell ref="H110:H111"/>
    <mergeCell ref="I110:I111"/>
    <mergeCell ref="B92:B93"/>
    <mergeCell ref="C92:D92"/>
    <mergeCell ref="E92:F92"/>
    <mergeCell ref="G92:H92"/>
    <mergeCell ref="B104:B105"/>
    <mergeCell ref="C104:C105"/>
    <mergeCell ref="D104:D105"/>
    <mergeCell ref="E104:G104"/>
    <mergeCell ref="H104:H105"/>
    <mergeCell ref="C25:E25"/>
    <mergeCell ref="G25:I25"/>
    <mergeCell ref="C70:E70"/>
    <mergeCell ref="F70:H70"/>
    <mergeCell ref="B85:B87"/>
    <mergeCell ref="C85:E85"/>
    <mergeCell ref="F85:G85"/>
    <mergeCell ref="C86:D86"/>
    <mergeCell ref="F86:F87"/>
    <mergeCell ref="G86:G87"/>
  </mergeCells>
  <phoneticPr fontId="2" type="noConversion"/>
  <pageMargins left="0.70866141732283472" right="0.70866141732283472" top="0.32" bottom="0.32" header="0.31496062992125984" footer="0.31496062992125984"/>
  <pageSetup paperSize="9" scale="80" orientation="landscape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2</vt:i4>
      </vt:variant>
    </vt:vector>
  </HeadingPairs>
  <TitlesOfParts>
    <vt:vector size="4" baseType="lpstr">
      <vt:lpstr>1</vt:lpstr>
      <vt:lpstr>2</vt:lpstr>
      <vt:lpstr>'1'!Print_Area</vt:lpstr>
      <vt:lpstr>'2'!Print_Area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박길동</dc:creator>
  <cp:lastModifiedBy>사용자</cp:lastModifiedBy>
  <cp:lastPrinted>2016-02-16T10:59:53Z</cp:lastPrinted>
  <dcterms:created xsi:type="dcterms:W3CDTF">2011-06-18T14:55:19Z</dcterms:created>
  <dcterms:modified xsi:type="dcterms:W3CDTF">2023-07-27T22:37:41Z</dcterms:modified>
</cp:coreProperties>
</file>